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nangiacloud-my.sharepoint.com/personal/abhimanyu_rathore_nangia_com/Documents/Working folder/Project/Bank/PSB CYBER/CYBER/Phase 2/RFP 2 PHASE/RFP-WIP/RFP A + B - Firewall/RFP Final - v3/IT Security RFP Editable/"/>
    </mc:Choice>
  </mc:AlternateContent>
  <xr:revisionPtr revIDLastSave="1564" documentId="8_{6029926A-4FC9-4538-B1D3-CDE87606B449}" xr6:coauthVersionLast="47" xr6:coauthVersionMax="47" xr10:uidLastSave="{1556E879-6EBA-4F6A-A9ED-2F8EF6AE1203}"/>
  <bookViews>
    <workbookView xWindow="-108" yWindow="-108" windowWidth="23256" windowHeight="12456" tabRatio="733" firstSheet="5" activeTab="10" xr2:uid="{4BCFCEC5-A0D8-4E4F-99A4-653780940A39}"/>
  </bookViews>
  <sheets>
    <sheet name="Instruction" sheetId="14" r:id="rId1"/>
    <sheet name="Summary" sheetId="8" r:id="rId2"/>
    <sheet name="Product License Cost" sheetId="1" r:id="rId3"/>
    <sheet name="Product Implementation cost" sheetId="11" r:id="rId4"/>
    <sheet name="OEM Services Cost" sheetId="7" r:id="rId5"/>
    <sheet name="IT Infrastructure Cost" sheetId="3" r:id="rId6"/>
    <sheet name="ATS Annual Subscription COST" sheetId="9" r:id="rId7"/>
    <sheet name="Appliance Cost" sheetId="12" r:id="rId8"/>
    <sheet name="AMC Appliance Cost" sheetId="13" r:id="rId9"/>
    <sheet name="FM Cost" sheetId="5" r:id="rId10"/>
    <sheet name="Other Cost" sheetId="6" r:id="rId11"/>
  </sheets>
  <definedNames>
    <definedName name="_xlnm.Print_Area" localSheetId="5">'IT Infrastructure Cost'!$A$1:$V$50</definedName>
    <definedName name="_xlnm.Print_Area" localSheetId="10">'Other Cost'!$A$1:$V$10</definedName>
    <definedName name="_xlnm.Print_Area" localSheetId="1">Summary!$A$1:$J$30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5" i="13" l="1"/>
  <c r="M66" i="13"/>
  <c r="M67" i="13"/>
  <c r="M68" i="13"/>
  <c r="M69" i="13"/>
  <c r="M42" i="13"/>
  <c r="M43" i="13"/>
  <c r="M44" i="13"/>
  <c r="M45" i="13"/>
  <c r="M24" i="13"/>
  <c r="M25" i="13"/>
  <c r="M26" i="13"/>
  <c r="M58" i="13"/>
  <c r="L83" i="13"/>
  <c r="J83" i="13"/>
  <c r="H83" i="13"/>
  <c r="F83" i="13"/>
  <c r="D83" i="13"/>
  <c r="F97" i="1"/>
  <c r="M96" i="9"/>
  <c r="L96" i="9"/>
  <c r="J96" i="9"/>
  <c r="H96" i="9"/>
  <c r="F96" i="9"/>
  <c r="D96" i="9"/>
  <c r="F82" i="12"/>
  <c r="I3" i="6"/>
  <c r="A29" i="8"/>
  <c r="A30" i="8" s="1"/>
  <c r="C45" i="3"/>
  <c r="C30" i="3"/>
  <c r="C16" i="3"/>
  <c r="J45" i="3"/>
  <c r="J30" i="3"/>
  <c r="Q11" i="5"/>
  <c r="Q10" i="5"/>
  <c r="Q9" i="5"/>
  <c r="Q8" i="5"/>
  <c r="Q7" i="5"/>
  <c r="Q6" i="5"/>
  <c r="Q5" i="5"/>
  <c r="Q4" i="5"/>
  <c r="Q3" i="5"/>
  <c r="N11" i="5"/>
  <c r="N10" i="5"/>
  <c r="N9" i="5"/>
  <c r="N8" i="5"/>
  <c r="N7" i="5"/>
  <c r="N6" i="5"/>
  <c r="N5" i="5"/>
  <c r="N4" i="5"/>
  <c r="N3" i="5"/>
  <c r="K11" i="5"/>
  <c r="K10" i="5"/>
  <c r="K9" i="5"/>
  <c r="K8" i="5"/>
  <c r="K7" i="5"/>
  <c r="K6" i="5"/>
  <c r="K5" i="5"/>
  <c r="K4" i="5"/>
  <c r="K3" i="5"/>
  <c r="H11" i="5"/>
  <c r="H10" i="5"/>
  <c r="H9" i="5"/>
  <c r="H8" i="5"/>
  <c r="H7" i="5"/>
  <c r="H6" i="5"/>
  <c r="H5" i="5"/>
  <c r="H4" i="5"/>
  <c r="H3" i="5"/>
  <c r="E4" i="5"/>
  <c r="E5" i="5"/>
  <c r="E6" i="5"/>
  <c r="E7" i="5"/>
  <c r="E8" i="5"/>
  <c r="E9" i="5"/>
  <c r="R9" i="5" s="1"/>
  <c r="E10" i="5"/>
  <c r="E11" i="5"/>
  <c r="U47" i="3"/>
  <c r="A41" i="3"/>
  <c r="A42" i="3" s="1"/>
  <c r="A43" i="3" s="1"/>
  <c r="A44" i="3" s="1"/>
  <c r="A26" i="3"/>
  <c r="M81" i="13" l="1"/>
  <c r="R7" i="5"/>
  <c r="R6" i="5"/>
  <c r="R8" i="5"/>
  <c r="R11" i="5"/>
  <c r="R5" i="5"/>
  <c r="R10" i="5"/>
  <c r="R4" i="5"/>
  <c r="A27" i="3"/>
  <c r="A28" i="3" s="1"/>
  <c r="A29" i="3" s="1"/>
  <c r="P45" i="3" l="1"/>
  <c r="E24" i="11"/>
  <c r="D24" i="11"/>
  <c r="C24" i="11"/>
  <c r="B79" i="13"/>
  <c r="B80" i="13" s="1"/>
  <c r="B53" i="13"/>
  <c r="B54" i="13" s="1"/>
  <c r="B26" i="13"/>
  <c r="B27" i="13" s="1"/>
  <c r="F73" i="12"/>
  <c r="F72" i="12"/>
  <c r="F71" i="12"/>
  <c r="F70" i="12"/>
  <c r="F69" i="12"/>
  <c r="F68" i="12"/>
  <c r="F67" i="12"/>
  <c r="F66" i="12"/>
  <c r="F48" i="12"/>
  <c r="F47" i="12"/>
  <c r="F46" i="12"/>
  <c r="F45" i="12"/>
  <c r="F44" i="12"/>
  <c r="F43" i="12"/>
  <c r="F42" i="12"/>
  <c r="F12" i="12"/>
  <c r="F13" i="12"/>
  <c r="F14" i="12"/>
  <c r="F15" i="12"/>
  <c r="F16" i="12"/>
  <c r="F17" i="12"/>
  <c r="F18" i="12"/>
  <c r="F19" i="12"/>
  <c r="F20" i="12"/>
  <c r="F21" i="12"/>
  <c r="F22" i="12"/>
  <c r="F23" i="12"/>
  <c r="F24" i="12"/>
  <c r="F25" i="12"/>
  <c r="F26" i="12"/>
  <c r="B78" i="12"/>
  <c r="B79" i="12" s="1"/>
  <c r="B52" i="12"/>
  <c r="B53" i="12" s="1"/>
  <c r="M15" i="9"/>
  <c r="M16" i="9"/>
  <c r="M17" i="9"/>
  <c r="M18" i="9"/>
  <c r="M19" i="9"/>
  <c r="M20" i="9"/>
  <c r="M21" i="9"/>
  <c r="M22" i="9"/>
  <c r="M23" i="9"/>
  <c r="M24" i="9"/>
  <c r="M25" i="9"/>
  <c r="M44" i="9"/>
  <c r="M45" i="9"/>
  <c r="M46" i="9"/>
  <c r="M47" i="9"/>
  <c r="M48" i="9"/>
  <c r="M49" i="9"/>
  <c r="M50" i="9"/>
  <c r="M51" i="9"/>
  <c r="M52" i="9"/>
  <c r="M53" i="9"/>
  <c r="M54" i="9"/>
  <c r="M55" i="9"/>
  <c r="M77" i="9"/>
  <c r="M78" i="9"/>
  <c r="M79" i="9"/>
  <c r="M80" i="9"/>
  <c r="M81" i="9"/>
  <c r="M82" i="9"/>
  <c r="M83" i="9"/>
  <c r="M84" i="9"/>
  <c r="M85" i="9"/>
  <c r="M86" i="9"/>
  <c r="M87" i="9"/>
  <c r="M88" i="9"/>
  <c r="M89" i="9"/>
  <c r="L94" i="9"/>
  <c r="J94" i="9"/>
  <c r="H94" i="9"/>
  <c r="F94" i="9"/>
  <c r="D94" i="9"/>
  <c r="L63" i="9"/>
  <c r="J63" i="9"/>
  <c r="H63" i="9"/>
  <c r="F63" i="9"/>
  <c r="D63" i="9"/>
  <c r="L32" i="9"/>
  <c r="J32" i="9"/>
  <c r="H32" i="9"/>
  <c r="F32" i="9"/>
  <c r="D32" i="9"/>
  <c r="B92" i="9"/>
  <c r="B93" i="9" s="1"/>
  <c r="B61" i="9"/>
  <c r="B62" i="9" s="1"/>
  <c r="F74" i="1"/>
  <c r="F75" i="1"/>
  <c r="F76" i="1"/>
  <c r="F77" i="1"/>
  <c r="F78" i="1"/>
  <c r="F79" i="1"/>
  <c r="F80" i="1"/>
  <c r="F81" i="1"/>
  <c r="F82" i="1"/>
  <c r="F83" i="1"/>
  <c r="F84" i="1"/>
  <c r="F85" i="1"/>
  <c r="F86" i="1"/>
  <c r="F57" i="1"/>
  <c r="F58" i="1"/>
  <c r="F59" i="1"/>
  <c r="F60" i="1"/>
  <c r="F61" i="1"/>
  <c r="F62" i="1"/>
  <c r="F15" i="1"/>
  <c r="F16" i="1"/>
  <c r="F17" i="1"/>
  <c r="F18" i="1"/>
  <c r="F19" i="1"/>
  <c r="F20" i="1"/>
  <c r="F21" i="1"/>
  <c r="F22" i="1"/>
  <c r="F23" i="1"/>
  <c r="F24" i="1"/>
  <c r="F25" i="1"/>
  <c r="F26" i="1"/>
  <c r="F27" i="1"/>
  <c r="F28" i="1"/>
  <c r="F29" i="1"/>
  <c r="B92" i="1"/>
  <c r="B93" i="1" s="1"/>
  <c r="B62" i="1"/>
  <c r="B63" i="1" s="1"/>
  <c r="L55" i="13"/>
  <c r="J55" i="13"/>
  <c r="H55" i="13"/>
  <c r="F55" i="13"/>
  <c r="D55" i="13"/>
  <c r="D81" i="13"/>
  <c r="F81" i="13"/>
  <c r="M80" i="13"/>
  <c r="M79" i="13"/>
  <c r="M78" i="13"/>
  <c r="M77" i="13"/>
  <c r="M76" i="13"/>
  <c r="M75" i="13"/>
  <c r="M74" i="13"/>
  <c r="M73" i="13"/>
  <c r="M72" i="13"/>
  <c r="M71" i="13"/>
  <c r="M70" i="13"/>
  <c r="M64" i="13"/>
  <c r="M63" i="13"/>
  <c r="M62" i="13"/>
  <c r="M61" i="13"/>
  <c r="M60" i="13"/>
  <c r="M59" i="13"/>
  <c r="M54" i="13"/>
  <c r="M53" i="13"/>
  <c r="M52" i="13"/>
  <c r="M51" i="13"/>
  <c r="M50" i="13"/>
  <c r="M49" i="13"/>
  <c r="M48" i="13"/>
  <c r="M47" i="13"/>
  <c r="M46" i="13"/>
  <c r="M41" i="13"/>
  <c r="M40" i="13"/>
  <c r="M39" i="13"/>
  <c r="M38" i="13"/>
  <c r="M37" i="13"/>
  <c r="M36" i="13"/>
  <c r="M35" i="13"/>
  <c r="M34" i="13"/>
  <c r="M33" i="13"/>
  <c r="M32" i="13"/>
  <c r="M16" i="13"/>
  <c r="M17" i="13"/>
  <c r="M18" i="13"/>
  <c r="M19" i="13"/>
  <c r="M20" i="13"/>
  <c r="F27" i="12"/>
  <c r="B26" i="12"/>
  <c r="B27" i="12" s="1"/>
  <c r="F11" i="12"/>
  <c r="F10" i="12"/>
  <c r="F9" i="12"/>
  <c r="F8" i="12"/>
  <c r="F7" i="12"/>
  <c r="F6" i="12"/>
  <c r="F5" i="12"/>
  <c r="F53" i="12"/>
  <c r="F52" i="12"/>
  <c r="F51" i="12"/>
  <c r="F50" i="12"/>
  <c r="F49" i="12"/>
  <c r="F41" i="12"/>
  <c r="F40" i="12"/>
  <c r="F39" i="12"/>
  <c r="F38" i="12"/>
  <c r="F37" i="12"/>
  <c r="F36" i="12"/>
  <c r="F35" i="12"/>
  <c r="F34" i="12"/>
  <c r="F33" i="12"/>
  <c r="F32" i="12"/>
  <c r="F31" i="12"/>
  <c r="F76" i="12"/>
  <c r="M26" i="9"/>
  <c r="M27" i="9"/>
  <c r="B30" i="9"/>
  <c r="B31" i="9" s="1"/>
  <c r="M22" i="13"/>
  <c r="F75" i="12"/>
  <c r="F74" i="12"/>
  <c r="M56" i="9"/>
  <c r="F87" i="1"/>
  <c r="F53" i="1"/>
  <c r="S11" i="7"/>
  <c r="R11" i="7"/>
  <c r="O11" i="7"/>
  <c r="L11" i="7"/>
  <c r="I11" i="7"/>
  <c r="F11" i="7"/>
  <c r="F12" i="7"/>
  <c r="A9" i="7"/>
  <c r="A13" i="7"/>
  <c r="R6" i="7"/>
  <c r="R7" i="7"/>
  <c r="R8" i="7"/>
  <c r="R9" i="7"/>
  <c r="R10" i="7"/>
  <c r="O6" i="7"/>
  <c r="O7" i="7"/>
  <c r="O8" i="7"/>
  <c r="O9" i="7"/>
  <c r="O10" i="7"/>
  <c r="L6" i="7"/>
  <c r="L7" i="7"/>
  <c r="L8" i="7"/>
  <c r="L9" i="7"/>
  <c r="L10" i="7"/>
  <c r="I6" i="7"/>
  <c r="I7" i="7"/>
  <c r="I8" i="7"/>
  <c r="I9" i="7"/>
  <c r="I10" i="7"/>
  <c r="S10" i="7" s="1"/>
  <c r="F54" i="12" l="1"/>
  <c r="F28" i="12"/>
  <c r="M55" i="13"/>
  <c r="S8" i="7"/>
  <c r="S7" i="7"/>
  <c r="S6" i="7"/>
  <c r="S9" i="7"/>
  <c r="E9" i="11" l="1"/>
  <c r="E10" i="11"/>
  <c r="E11" i="11"/>
  <c r="E12" i="11"/>
  <c r="E13" i="11"/>
  <c r="E14" i="11"/>
  <c r="E15" i="11"/>
  <c r="L81" i="13"/>
  <c r="J81" i="13"/>
  <c r="H81" i="13"/>
  <c r="L28" i="13"/>
  <c r="J28" i="13"/>
  <c r="H28" i="13"/>
  <c r="F28" i="13"/>
  <c r="D28" i="13"/>
  <c r="M27" i="13"/>
  <c r="M23" i="13"/>
  <c r="M21" i="13"/>
  <c r="M15" i="13"/>
  <c r="M14" i="13"/>
  <c r="M13" i="13"/>
  <c r="M12" i="13"/>
  <c r="M11" i="13"/>
  <c r="M10" i="13"/>
  <c r="M9" i="13"/>
  <c r="M8" i="13"/>
  <c r="M7" i="13"/>
  <c r="M6" i="13"/>
  <c r="M5" i="13"/>
  <c r="F64" i="12"/>
  <c r="F65" i="12"/>
  <c r="F77" i="12"/>
  <c r="F78" i="12"/>
  <c r="F79" i="12"/>
  <c r="M9" i="9"/>
  <c r="M10" i="9"/>
  <c r="M11" i="9"/>
  <c r="M12" i="9"/>
  <c r="M13" i="9"/>
  <c r="M14" i="9"/>
  <c r="M28" i="9"/>
  <c r="M29" i="9"/>
  <c r="M30" i="9"/>
  <c r="M31" i="9"/>
  <c r="M40" i="9"/>
  <c r="M41" i="9"/>
  <c r="M42" i="9"/>
  <c r="M43" i="9"/>
  <c r="M57" i="9"/>
  <c r="M58" i="9"/>
  <c r="M59" i="9"/>
  <c r="M60" i="9"/>
  <c r="M61" i="9"/>
  <c r="M62" i="9"/>
  <c r="M71" i="9"/>
  <c r="M72" i="9"/>
  <c r="M73" i="9"/>
  <c r="M74" i="9"/>
  <c r="M75" i="9"/>
  <c r="M76" i="9"/>
  <c r="M90" i="9"/>
  <c r="M91" i="9"/>
  <c r="M92" i="9"/>
  <c r="M93" i="9"/>
  <c r="F72" i="1"/>
  <c r="F73" i="1"/>
  <c r="F54" i="1"/>
  <c r="F42" i="1"/>
  <c r="F43" i="1"/>
  <c r="F44" i="1"/>
  <c r="F45" i="1"/>
  <c r="F46" i="1"/>
  <c r="F47" i="1"/>
  <c r="F48" i="1"/>
  <c r="F49" i="1"/>
  <c r="F50" i="1"/>
  <c r="F51" i="1"/>
  <c r="F52" i="1"/>
  <c r="F11" i="1"/>
  <c r="F12" i="1"/>
  <c r="F13" i="1"/>
  <c r="F14" i="1"/>
  <c r="F7" i="1"/>
  <c r="F8" i="1"/>
  <c r="F9" i="1"/>
  <c r="F10" i="1"/>
  <c r="M28" i="13" l="1"/>
  <c r="M83" i="13" s="1"/>
  <c r="A12" i="3"/>
  <c r="V5" i="6" l="1"/>
  <c r="V4" i="6"/>
  <c r="V3" i="6"/>
  <c r="V6" i="6" s="1"/>
  <c r="I6" i="6"/>
  <c r="E6" i="11"/>
  <c r="F61" i="12"/>
  <c r="F41" i="1"/>
  <c r="F71" i="1"/>
  <c r="B94" i="1"/>
  <c r="F91" i="1"/>
  <c r="F90" i="1"/>
  <c r="F89" i="1"/>
  <c r="F88" i="1"/>
  <c r="F56" i="1"/>
  <c r="F55" i="1"/>
  <c r="F63" i="12"/>
  <c r="F62" i="12"/>
  <c r="F60" i="12"/>
  <c r="F59" i="12"/>
  <c r="F58" i="12"/>
  <c r="F57" i="12"/>
  <c r="A5" i="7"/>
  <c r="F80" i="12" l="1"/>
  <c r="M70" i="9"/>
  <c r="M69" i="9"/>
  <c r="M68" i="9"/>
  <c r="M67" i="9"/>
  <c r="M94" i="9" s="1"/>
  <c r="M39" i="9"/>
  <c r="M38" i="9"/>
  <c r="M37" i="9"/>
  <c r="M36" i="9"/>
  <c r="F94" i="1"/>
  <c r="F93" i="1"/>
  <c r="F92" i="1"/>
  <c r="F63" i="1"/>
  <c r="F32" i="1"/>
  <c r="J11" i="8"/>
  <c r="I12" i="7"/>
  <c r="I13" i="7"/>
  <c r="I14" i="7"/>
  <c r="I15" i="7"/>
  <c r="M6" i="9"/>
  <c r="M7" i="9"/>
  <c r="M8" i="9"/>
  <c r="M5" i="9"/>
  <c r="E8" i="11"/>
  <c r="F69" i="1"/>
  <c r="F39" i="1"/>
  <c r="R4" i="7"/>
  <c r="O4" i="7"/>
  <c r="L4" i="7"/>
  <c r="I4" i="7"/>
  <c r="B10" i="8"/>
  <c r="E5" i="11"/>
  <c r="E7" i="11"/>
  <c r="E4" i="11"/>
  <c r="U14" i="3" l="1"/>
  <c r="V14" i="3" s="1"/>
  <c r="U6" i="3"/>
  <c r="V6" i="3" s="1"/>
  <c r="U11" i="3"/>
  <c r="V11" i="3" s="1"/>
  <c r="U9" i="3"/>
  <c r="V9" i="3" s="1"/>
  <c r="U8" i="3"/>
  <c r="V8" i="3" s="1"/>
  <c r="U7" i="3"/>
  <c r="V7" i="3" s="1"/>
  <c r="U10" i="3"/>
  <c r="V10" i="3" s="1"/>
  <c r="A13" i="3"/>
  <c r="M63" i="9"/>
  <c r="M32" i="9"/>
  <c r="S4" i="7"/>
  <c r="R5" i="7"/>
  <c r="O5" i="7"/>
  <c r="L5" i="7"/>
  <c r="I5" i="7"/>
  <c r="L12" i="7"/>
  <c r="O12" i="7"/>
  <c r="R12" i="7"/>
  <c r="E3" i="5"/>
  <c r="R3" i="5" s="1"/>
  <c r="R12" i="5" l="1"/>
  <c r="E12" i="5"/>
  <c r="U19" i="3"/>
  <c r="U23" i="3"/>
  <c r="V23" i="3" s="1"/>
  <c r="U38" i="3"/>
  <c r="V38" i="3" s="1"/>
  <c r="I30" i="3"/>
  <c r="U15" i="3"/>
  <c r="V15" i="3" s="1"/>
  <c r="U13" i="3"/>
  <c r="V13" i="3" s="1"/>
  <c r="A14" i="3"/>
  <c r="A15" i="3" s="1"/>
  <c r="S5" i="7"/>
  <c r="S12" i="7"/>
  <c r="K12" i="5"/>
  <c r="N12" i="5"/>
  <c r="Q12" i="5"/>
  <c r="H12" i="5"/>
  <c r="V19" i="3" l="1"/>
  <c r="R30" i="3"/>
  <c r="T30" i="3"/>
  <c r="P30" i="3"/>
  <c r="U35" i="3"/>
  <c r="V35" i="3" s="1"/>
  <c r="U27" i="3"/>
  <c r="V27" i="3" s="1"/>
  <c r="U20" i="3"/>
  <c r="V20" i="3" s="1"/>
  <c r="U29" i="3"/>
  <c r="V29" i="3" s="1"/>
  <c r="U25" i="3"/>
  <c r="V25" i="3" s="1"/>
  <c r="U24" i="3"/>
  <c r="V24" i="3" s="1"/>
  <c r="U21" i="3"/>
  <c r="U22" i="3"/>
  <c r="V22" i="3" s="1"/>
  <c r="N30" i="3"/>
  <c r="I45" i="3"/>
  <c r="U28" i="3"/>
  <c r="V28" i="3" s="1"/>
  <c r="L30" i="3"/>
  <c r="F70" i="1"/>
  <c r="F68" i="1"/>
  <c r="F67" i="1"/>
  <c r="F40" i="1"/>
  <c r="F38" i="1"/>
  <c r="F37" i="1"/>
  <c r="F15" i="7"/>
  <c r="F14" i="7"/>
  <c r="F13" i="7"/>
  <c r="L15" i="7"/>
  <c r="L14" i="7"/>
  <c r="L13" i="7"/>
  <c r="R13" i="7"/>
  <c r="R14" i="7"/>
  <c r="R15" i="7"/>
  <c r="O15" i="7"/>
  <c r="O14" i="7"/>
  <c r="O13" i="7"/>
  <c r="I17" i="7"/>
  <c r="F3" i="9"/>
  <c r="H3" i="9" s="1"/>
  <c r="J3" i="9" s="1"/>
  <c r="L3" i="9" s="1"/>
  <c r="E3" i="9"/>
  <c r="G3" i="9" s="1"/>
  <c r="I3" i="9" s="1"/>
  <c r="K3" i="9" s="1"/>
  <c r="B14" i="7"/>
  <c r="B15" i="7" s="1"/>
  <c r="H3" i="7"/>
  <c r="K3" i="7" s="1"/>
  <c r="N3" i="7" s="1"/>
  <c r="Q3" i="7" s="1"/>
  <c r="G3" i="7"/>
  <c r="J3" i="7" s="1"/>
  <c r="M3" i="7" s="1"/>
  <c r="P3" i="7" s="1"/>
  <c r="I3" i="7"/>
  <c r="L3" i="7" s="1"/>
  <c r="O3" i="7" s="1"/>
  <c r="R3" i="7" s="1"/>
  <c r="B31" i="1"/>
  <c r="B32" i="1" s="1"/>
  <c r="F31" i="1"/>
  <c r="F30" i="1"/>
  <c r="F6" i="1"/>
  <c r="U30" i="3" l="1"/>
  <c r="F95" i="1"/>
  <c r="F33" i="1"/>
  <c r="R17" i="7"/>
  <c r="U34" i="3"/>
  <c r="U42" i="3"/>
  <c r="V42" i="3" s="1"/>
  <c r="U39" i="3"/>
  <c r="V39" i="3" s="1"/>
  <c r="U44" i="3"/>
  <c r="V44" i="3" s="1"/>
  <c r="U40" i="3"/>
  <c r="V40" i="3" s="1"/>
  <c r="U43" i="3"/>
  <c r="V43" i="3" s="1"/>
  <c r="U37" i="3"/>
  <c r="V37" i="3" s="1"/>
  <c r="V21" i="3"/>
  <c r="V30" i="3" s="1"/>
  <c r="U36" i="3"/>
  <c r="V36" i="3" s="1"/>
  <c r="T45" i="3"/>
  <c r="R45" i="3"/>
  <c r="N45" i="3"/>
  <c r="I16" i="3"/>
  <c r="I47" i="3" s="1"/>
  <c r="L45" i="3"/>
  <c r="R16" i="3"/>
  <c r="T16" i="3"/>
  <c r="N16" i="3"/>
  <c r="P16" i="3"/>
  <c r="F64" i="1"/>
  <c r="O17" i="7"/>
  <c r="L17" i="7"/>
  <c r="F17" i="7"/>
  <c r="S13" i="7"/>
  <c r="S14" i="7"/>
  <c r="S15" i="7"/>
  <c r="V34" i="3" l="1"/>
  <c r="U45" i="3"/>
  <c r="V45" i="3"/>
  <c r="C47" i="3"/>
  <c r="J16" i="3"/>
  <c r="J47" i="3" s="1"/>
  <c r="L16" i="3"/>
  <c r="U5" i="3"/>
  <c r="U16" i="3" s="1"/>
  <c r="S17" i="7"/>
  <c r="V5" i="3" l="1"/>
  <c r="V47" i="3" l="1"/>
  <c r="V16" i="3"/>
</calcChain>
</file>

<file path=xl/sharedStrings.xml><?xml version="1.0" encoding="utf-8"?>
<sst xmlns="http://schemas.openxmlformats.org/spreadsheetml/2006/main" count="686" uniqueCount="236">
  <si>
    <t>A</t>
  </si>
  <si>
    <t>General Instructions</t>
  </si>
  <si>
    <t>The bidder shall carefully review the RFP, Scope of Work, Technical Requirements, Architecture Requirements, Service Levels, Implementation Requirements, Bill of Material (BOM), and all associated annexures before completing this commercial workbook.</t>
  </si>
  <si>
    <t>The bidder shall complete all worksheets contained in this workbook. No worksheet shall be deleted, renamed, hidden, modified, or left blank unless specifically instructed by the Bank.</t>
  </si>
  <si>
    <t>The bidder shall provide a complete and comprehensive Total Cost of Ownership (TCO) covering the entire contract period specified in the RFP.</t>
  </si>
  <si>
    <t>All prices shall be quoted in Indian Rupees (INR) only and shall include all costs and expenses necessary to deliver a fully operational solution and associated services.</t>
  </si>
  <si>
    <t>No field shall be left blank. Wherever a particular field is not applicable, the bidder shall explicitly indicate "NIL", "N/A", "Included", or "0", as appropriate.</t>
  </si>
  <si>
    <t>The bidder shall ensure consistency and reconciliation between the Bill of Material (BOM), Appliance Cost Sheets, License Cost Sheets, Subscription Cost Sheets, ATS/Support Cost Sheets, Implementation Cost Sheets, and the Commercial Summary/TCO Sheet.</t>
  </si>
  <si>
    <t>B.</t>
  </si>
  <si>
    <t>Solution Sizing and Quantity Requirements</t>
  </si>
  <si>
    <t>The bidder shall ensure that all quantities proposed are adequate to meet the functional, technical, security, performance, scalability, availability, redundancy, business continuity, and disaster recovery requirements specified in the RFP.</t>
  </si>
  <si>
    <t>Quantities shall be entered for all components proposed under the solution.</t>
  </si>
  <si>
    <t>For each solution component, the bidder shall clearly specify the OEM Name, Product Name, Product Edition, Product Version (where applicable), Model Number, Quantity, and relevant commercial details.</t>
  </si>
  <si>
    <t>Unit rates shall be provided for all applicable items. The bidder shall ensure that all pricing calculations are accurate and free from arithmetic errors.</t>
  </si>
  <si>
    <t>Total Cost for each line item shall be calculated as:
Total Cost = Quantity × Unit Rate</t>
  </si>
  <si>
    <t>The bidder shall verify all calculations and totals before submission of the commercial bid.</t>
  </si>
  <si>
    <t>C.</t>
  </si>
  <si>
    <t>Appliance Cost Sheet Instructions</t>
  </si>
  <si>
    <t>All physical and virtual appliances required for successful implementation and operation of the proposed solution shall be captured in the Appliance Cost Sheet.</t>
  </si>
  <si>
    <t>This shall include, but not be limited to:
Primary Production Appliances
High Availability (HA) Appliances
Disaster Recovery (DR) Appliances
Management Appliances
Collectors
Sensors
Monitoring Components
Auxiliary Appliances
Any other appliance required for complete solution functionality</t>
  </si>
  <si>
    <t>If any appliance is required for scalability, redundancy, failover, clustering, performance optimization, management, monitoring, or reporting purposes, the same shall be included in the commercial proposal.</t>
  </si>
  <si>
    <t>D</t>
  </si>
  <si>
    <t>License Cost Sheet Instructions</t>
  </si>
  <si>
    <t>The Product License Cost Sheet shall capture all:
Perpetual Licenses
One-Time Licenses
One-Time Subscription Costs
Capacity-Based Licenses
User-Based Licenses
Device-Based Licenses
Server-Based Licenses
Core-Based Licenses
VM-Based Licenses
Year-wise License Additions</t>
  </si>
  <si>
    <t>Bidders shall provide the quantity of licenses proposed for each year of the contract period.</t>
  </si>
  <si>
    <t>For every license item, bidders shall clearly specify:
OEM Name
Product Name
Edition
License Type
License Metric (User, Device, Server, Core, VM, TB, etc.)
Quantity
Unit Cost
Total Cost</t>
  </si>
  <si>
    <t>All management licenses, reporting licenses, analytics licenses, orchestration licenses, database licenses, operating system licenses, middleware licenses, connectors, agents, and supporting licenses required for successful operation of the proposed solution shall be included.</t>
  </si>
  <si>
    <t>E</t>
  </si>
  <si>
    <t>Perpetual License and ATS Pricing</t>
  </si>
  <si>
    <t>Where the proposed solution is based on perpetual licensing, bidders shall:
Quote the one-time license acquisition cost in the Product License Cost Sheet.
Quote the corresponding ATS/OEM Support charges in the ATS Cost Sheet.
Ensure that ATS costs appropriately reflect all licenses procured during the contract period.</t>
  </si>
  <si>
    <t>ATS costs shall be clearly identified year-wise and shall correspond to the cumulative deployed license quantities.</t>
  </si>
  <si>
    <t>F</t>
  </si>
  <si>
    <t>Subscription-Based Licensing</t>
  </si>
  <si>
    <t>Where the proposed solution is based on subscription licensing, bidders shall:
Quote the initial subscription acquisition cost in the Product License Cost Sheet.
Quote subsequent annual subscription renewal costs in the Annual Subscription Cost Sheet.</t>
  </si>
  <si>
    <t>Subscription costs shall include all recurring charges necessary for continued operation of the solution throughout the contract period.</t>
  </si>
  <si>
    <t>G</t>
  </si>
  <si>
    <t>Year-wise License Expansion</t>
  </si>
  <si>
    <t>If additional licenses are proposed during the contract period, such additions shall be reflected in the respective year in which they are planned to be procured.
For example, if:
2 Licenses are procured in Year 1
1 Additional License is procured in Year 2
1 Additional License is procured in Year 3
then the Product License Cost Sheet shall reflect:
Year 1 = 2 Licenses
Year 2 = 1 License
Year 3 = 1 License
Year 4 = 0
Year 5 = 0</t>
  </si>
  <si>
    <t>Corresponding ATS or Subscription Sheets shall reflect the cumulative deployed license quantities and associated support/subscription costs.</t>
  </si>
  <si>
    <t>H</t>
  </si>
  <si>
    <t>Implementation and Services Cost</t>
  </si>
  <si>
    <t>All implementation-related activities shall be captured in the commercial proposal, including but not limited to:
Project Management
Solution Design
Installation
Configuration
Integration
Migration
Testing
Documentation
Training
Knowledge Transfer
User Acceptance Support
Go-Live Support
Post-Go-Live Stabilization Support</t>
  </si>
  <si>
    <t>No implementation activity required for successful delivery of the solution shall be excluded from the commercial proposal.</t>
  </si>
  <si>
    <t>I</t>
  </si>
  <si>
    <t>Commercial Completeness Requirements</t>
  </si>
  <si>
    <t>The commercial proposal shall include all hardware, software, appliances, licenses, subscriptions, services, support, implementation activities, integrations, connectors, APIs, agents, documentation, training, and dependencies required for successful implementation and operation of the proposed solution.</t>
  </si>
  <si>
    <t>If the bidder's proposed solution requires any component not explicitly listed in the workbook, such component shall be included in the appropriate sheet or under the designated "Any Other – Please Specify" section.</t>
  </si>
  <si>
    <t>No cost shall be deferred, omitted, excluded, or made subject to future procurement. The submitted commercial proposal shall represent a complete and fully operational solution.</t>
  </si>
  <si>
    <t>Submission of the commercial bid shall constitute the bidder's certification that the proposed pricing represents a complete end-to-end solution and comprehensive Total Cost of Ownership (TCO).</t>
  </si>
  <si>
    <t>Any hardware, software, appliance, license, subscription, module, feature, connector, integration, API, agent, management component, reporting component, analytics component, database, operating system, middleware, implementation activity, migration activity, training requirement, support service, or dependency required for successful implementation and operation of the proposed solution but not explicitly priced shall be deemed included in the bidder's quoted price.</t>
  </si>
  <si>
    <t>Such omitted items shall be supplied, implemented, supported, and maintained by the successful bidder at no additional cost to the Bank throughout the contract period.</t>
  </si>
  <si>
    <t>S.No.</t>
  </si>
  <si>
    <t>Payment Milestone header</t>
  </si>
  <si>
    <t>Sheet Name</t>
  </si>
  <si>
    <t>Implementation Period</t>
  </si>
  <si>
    <t>Y1</t>
  </si>
  <si>
    <t>Y2</t>
  </si>
  <si>
    <t>Y3</t>
  </si>
  <si>
    <t>Y4</t>
  </si>
  <si>
    <t>Y5</t>
  </si>
  <si>
    <t>Grand Total</t>
  </si>
  <si>
    <t>Product Cost</t>
  </si>
  <si>
    <t>Product License Cost</t>
  </si>
  <si>
    <t>Appliance Cost</t>
  </si>
  <si>
    <t>Product Implementation cost</t>
  </si>
  <si>
    <t>OEM Services Cost</t>
  </si>
  <si>
    <t>Hardware Cost</t>
  </si>
  <si>
    <t>Facility Management Cost</t>
  </si>
  <si>
    <t>Bidder's O&amp;M Cost Cost</t>
  </si>
  <si>
    <t>Other Cost</t>
  </si>
  <si>
    <t>TOTAL COST OF OWNERSHIP</t>
  </si>
  <si>
    <t>GST%</t>
  </si>
  <si>
    <t>TOTAL COST OF OWNERSHIP ( INCLUSIVE OF GST)</t>
  </si>
  <si>
    <t>Total Cost ( Inclusive of GST)</t>
  </si>
  <si>
    <t>Notes</t>
  </si>
  <si>
    <t>Note 1</t>
  </si>
  <si>
    <t>Bank will procure additional licenses/sofwtare subscptions, services, hardware as per the unit rates (on pro-rata) provided in the respective Sheets.</t>
  </si>
  <si>
    <t>Note 2</t>
  </si>
  <si>
    <t>The Bank, at its sole discretion, reserves the right to either procure the required items from the bidder or supply them from its existing inventory. However, the bidder is strictly required to submit itemized pricing for each line item without exception.</t>
  </si>
  <si>
    <t>Note 3</t>
  </si>
  <si>
    <t>The pricing submitted shall include all licenses, subscriptions, modules, features, connectors, agents, management consoles, databases, reporting tools, APIs, integrations, professional services, implementation services, migration services, training, documentation, technical support, and maintenance required for successful deployment and operation of the proposed solution.</t>
  </si>
  <si>
    <t>LICENSE/ONE TIME SUBSCRIPTION COST</t>
  </si>
  <si>
    <t xml:space="preserve">Solution Description </t>
  </si>
  <si>
    <t xml:space="preserve">License Cost </t>
  </si>
  <si>
    <t>Qty</t>
  </si>
  <si>
    <t>Rate (in INR)</t>
  </si>
  <si>
    <t>Total (in INR)</t>
  </si>
  <si>
    <t>DC-Primary</t>
  </si>
  <si>
    <t>Web Server Software</t>
  </si>
  <si>
    <t>Database</t>
  </si>
  <si>
    <t>Middleware</t>
  </si>
  <si>
    <t>Any other, please specify</t>
  </si>
  <si>
    <t>DR-Primary</t>
  </si>
  <si>
    <t>NON-PRODUCTION</t>
  </si>
  <si>
    <t>TOTAL - NON-PRODUCTION</t>
  </si>
  <si>
    <t>GRAND TOTAL</t>
  </si>
  <si>
    <t>IT Infrastructure Name</t>
  </si>
  <si>
    <t>Item Description/mapping with BoQ</t>
  </si>
  <si>
    <t>TOTAL NON-PRODUCTION</t>
  </si>
  <si>
    <t>APPLIANCE AMC COST
YEAR 1</t>
  </si>
  <si>
    <t>APPLIANCE AMC COST
YEAR 2</t>
  </si>
  <si>
    <t>APPLIANCE AMC COST
YEAR 3</t>
  </si>
  <si>
    <t>APPLIANCE AMC COST
YEAR 4</t>
  </si>
  <si>
    <t>APPLIANCE AMC COST
YEAR 5</t>
  </si>
  <si>
    <t>GRAND TOTAL 
AMC Appliances ( in INR)</t>
  </si>
  <si>
    <t>Solution Name</t>
  </si>
  <si>
    <t xml:space="preserve">ATS/subscription Cost </t>
  </si>
  <si>
    <t>Rate 
(in % with respect to License Cost )</t>
  </si>
  <si>
    <t>ATS/Subscription Cost 
(in INR)</t>
  </si>
  <si>
    <t>TOTAL</t>
  </si>
  <si>
    <t>OEM Implementation Cost (One time) 
(in INR)</t>
  </si>
  <si>
    <t>Bidder Implementation Support Cost (One time) 
(in INR)</t>
  </si>
  <si>
    <t>Grand Total (Implementation Cost )</t>
  </si>
  <si>
    <t>Services Name</t>
  </si>
  <si>
    <t xml:space="preserve">Description &amp; Frequency </t>
  </si>
  <si>
    <t>Services Cost</t>
  </si>
  <si>
    <t>Grand TOTAL Services COST (in INR)</t>
  </si>
  <si>
    <t xml:space="preserve">Quantity </t>
  </si>
  <si>
    <t>Rate ( In INR)</t>
  </si>
  <si>
    <t>Service Cost</t>
  </si>
  <si>
    <t>Architecture Assessment</t>
  </si>
  <si>
    <r>
      <t>Bidder to provide the following information in the</t>
    </r>
    <r>
      <rPr>
        <b/>
        <i/>
        <sz val="10"/>
        <color theme="1"/>
        <rFont val="Times New Roman"/>
        <family val="1"/>
      </rPr>
      <t xml:space="preserve"> Description &amp; Frequency</t>
    </r>
    <r>
      <rPr>
        <sz val="10"/>
        <color theme="1"/>
        <rFont val="Times New Roman"/>
        <family val="1"/>
      </rPr>
      <t xml:space="preserve"> column for each of the proposed product/solution for respective services:  
1. Make of the Tool
2. Model of the Tool
3. Version of the proposed Tool
4. Edition
5. Frequency of the Services- Continuous/ Daily/Weekly/Monthly/Quarterly/Half-yearly/Yearly/ One time</t>
    </r>
  </si>
  <si>
    <t>The bidder shall quote the service costs in alignment with the provided volumetrics and service requirements. Costs must be allocated appropriately for each respective year.Bidders should ensure that costs are distributed appropriately across the contract period</t>
  </si>
  <si>
    <t>HARDWARE COST</t>
  </si>
  <si>
    <t>Grand Total (Installation Cost + Hardware Cost)</t>
  </si>
  <si>
    <t>AMC</t>
  </si>
  <si>
    <t>Grand Total (Annual maintenance cost )</t>
  </si>
  <si>
    <t>Grand Total IT Infrastructure Cost 
(Installation Cost + Hardware Cost + AMC Cost )</t>
  </si>
  <si>
    <t>Rate 
(in % with respect to Hardware Cost)</t>
  </si>
  <si>
    <t>AMC Cost 
(in INR)</t>
  </si>
  <si>
    <t>Server-Compute -  Configuration 1</t>
  </si>
  <si>
    <t>Server-Compute -  Configuration 2</t>
  </si>
  <si>
    <t>Primary Storage</t>
  </si>
  <si>
    <t>Backup Storage/Backup Appliance</t>
  </si>
  <si>
    <t>SAN Swicthes</t>
  </si>
  <si>
    <t>Long Term Storage for backup</t>
  </si>
  <si>
    <t xml:space="preserve">IT Infra Supporting Software </t>
  </si>
  <si>
    <t>Backup Software</t>
  </si>
  <si>
    <t xml:space="preserve">Profile </t>
  </si>
  <si>
    <t>TOTAL FM COST</t>
  </si>
  <si>
    <t>Total Resources (A1)</t>
  </si>
  <si>
    <t>Rate per resource (B1)</t>
  </si>
  <si>
    <t>Total Cost (A1xB1)</t>
  </si>
  <si>
    <t>Total Resources (A2)</t>
  </si>
  <si>
    <t>Rate per resource (B2)</t>
  </si>
  <si>
    <t>Total Cost (A2xB2)</t>
  </si>
  <si>
    <t>Total Resources (A3)</t>
  </si>
  <si>
    <t>Rate per resource (B3)</t>
  </si>
  <si>
    <t>Total Cost (A3xB3)</t>
  </si>
  <si>
    <t>Total Resources (A4)</t>
  </si>
  <si>
    <t>Rate per resource (B4)</t>
  </si>
  <si>
    <t>Total Cost (A4 x B4)</t>
  </si>
  <si>
    <t>Total Resources (A5)</t>
  </si>
  <si>
    <t>Rate per resource (B5)</t>
  </si>
  <si>
    <t>Total Cost (A5xB5)</t>
  </si>
  <si>
    <t>Note</t>
  </si>
  <si>
    <t>Item</t>
  </si>
  <si>
    <t>Description</t>
  </si>
  <si>
    <t>Rate</t>
  </si>
  <si>
    <t xml:space="preserve">Total </t>
  </si>
  <si>
    <t xml:space="preserve">Customization/CR Cost </t>
  </si>
  <si>
    <t xml:space="preserve">Unit = person day </t>
  </si>
  <si>
    <t>Any other please specify</t>
  </si>
  <si>
    <t>Note:</t>
  </si>
  <si>
    <t>Customization/CR Cost- The rate per person day is to be provided for any additional items/ Change sought by bank over and above the defined scope &amp; terms during the contract period.</t>
  </si>
  <si>
    <t>Grand Total ATS/
Annual Subscription Cost COST 
(in INR)</t>
  </si>
  <si>
    <t>Application Server Software</t>
  </si>
  <si>
    <t>The Above rate card shall be applicable for any additional procurement of the solution by bank in the tranches as mentioned above.</t>
  </si>
  <si>
    <t xml:space="preserve">Metrics/Unit for Qty </t>
  </si>
  <si>
    <t>Unit</t>
  </si>
  <si>
    <t>Anti-Distributed Denial of Services (Anti-DDoS)</t>
  </si>
  <si>
    <t>SSL Interception along with Packet Broker</t>
  </si>
  <si>
    <t>DNS protection (Internal DNS Security)</t>
  </si>
  <si>
    <t xml:space="preserve">Web Gateway </t>
  </si>
  <si>
    <t xml:space="preserve">Zero Day Attack Protection at Endpoint and network </t>
  </si>
  <si>
    <t>Zero Trust Network Analysis (ZTNA)</t>
  </si>
  <si>
    <t xml:space="preserve">Data Loss Prevention (DLP) </t>
  </si>
  <si>
    <t>Information/Digital Right Management</t>
  </si>
  <si>
    <t>Database Activity Monitoring</t>
  </si>
  <si>
    <t>Mobile SDK</t>
  </si>
  <si>
    <t>Host IPS including Application Change Control (HIPS)</t>
  </si>
  <si>
    <t>Web Application Firewall (WAF)</t>
  </si>
  <si>
    <t>Centralized key management solution</t>
  </si>
  <si>
    <t>Identity &amp; Access Management Solution</t>
  </si>
  <si>
    <t>Multi Factor Authentication</t>
  </si>
  <si>
    <t>Privilege Identity Management</t>
  </si>
  <si>
    <t>TOTAL NON PRODUCTION</t>
  </si>
  <si>
    <t>SSL Interception with Packet Broker</t>
  </si>
  <si>
    <t>Web Application Firewall</t>
  </si>
  <si>
    <t>Data loss prevention</t>
  </si>
  <si>
    <t>Zero-Day Attack Protection at Endpoint and Network</t>
  </si>
  <si>
    <t>Identity and Access Management</t>
  </si>
  <si>
    <t>Privileged Identity Management</t>
  </si>
  <si>
    <t>DNS Security Services</t>
  </si>
  <si>
    <t>Certificate Lifecycle management</t>
  </si>
  <si>
    <t>Cloud Access Security broker (CASB)</t>
  </si>
  <si>
    <t>AI Security</t>
  </si>
  <si>
    <t>SBOM, CBOM, AIBOM &amp; QBOM</t>
  </si>
  <si>
    <t>Operating System</t>
  </si>
  <si>
    <t>Virtualization/Containerization/HCI</t>
  </si>
  <si>
    <t xml:space="preserve">Backup Server  </t>
  </si>
  <si>
    <t>Installation Cost (One time) 
(in INR)</t>
  </si>
  <si>
    <t>AMC Appliance Cost</t>
  </si>
  <si>
    <t>IT Infrastructure Cost</t>
  </si>
  <si>
    <t>L1-Security</t>
  </si>
  <si>
    <t>L1-IT Infrastructure</t>
  </si>
  <si>
    <t>L2-Security</t>
  </si>
  <si>
    <t>L2-IT Infrastructure</t>
  </si>
  <si>
    <t>ATS/Annual Subscription COST</t>
  </si>
  <si>
    <t>The bidder shall submit a complete Masked Bill of Material (BoM) for all proposed hardware, software, and infrastructure components. The Masked BoM shall clearly specify the proposed OEM, product make, model, technical specifications, quantity, and configuration without disclosing commercial information or pricing. At a minimum, the bidder shall provide the following details for each component:</t>
  </si>
  <si>
    <t>Note 5</t>
  </si>
  <si>
    <r>
      <t>Masked Bill of Material:</t>
    </r>
    <r>
      <rPr>
        <sz val="10"/>
        <color theme="1"/>
        <rFont val="Times New Roman"/>
        <family val="1"/>
      </rPr>
      <t>The bidder shall submit a complete Masked Bill of Material (BoM), as a part of tehcnical proposal, for all proposed hardware, software, and infrastructure components. The Masked BoM shall clearly specify the proposed OEM, product make, model, technical specifications, quantity, and configuration without disclosing commercial information or pricing. At a minimum, the bidder shall provide the following details for each component:</t>
    </r>
  </si>
  <si>
    <t>Any other hardware or software component proposed as part of the solution: OEM, Make, Model, Technical Specifications, Configuration, Licensing Details (where applicable), and Quantity.</t>
  </si>
  <si>
    <t>The Bank reserves the right to seek OEM datasheets, part numbers, architecture diagrams, sizing calculations, or any additional technical documentation to validate the proposed configuration during technical evaluation.</t>
  </si>
  <si>
    <r>
      <rPr>
        <b/>
        <sz val="10"/>
        <color theme="1"/>
        <rFont val="Times New Roman"/>
        <family val="1"/>
      </rPr>
      <t xml:space="preserve">Compute Servers: </t>
    </r>
    <r>
      <rPr>
        <sz val="10"/>
        <color theme="1"/>
        <rFont val="Times New Roman"/>
        <family val="1"/>
      </rPr>
      <t>OEM, Make, Model, Form Factor, Processor Make &amp; Model, Number of Processors, Cores per Processor, Total Cores, RAM Capacity &amp; Type, Storage (HDD/SSD/NVMe) Capacity &amp; Configuration, RAID Controller, Network Interfaces, Power Supplies, Quantity.</t>
    </r>
  </si>
  <si>
    <r>
      <rPr>
        <b/>
        <sz val="10"/>
        <color theme="1"/>
        <rFont val="Times New Roman"/>
        <family val="1"/>
      </rPr>
      <t xml:space="preserve">Primary Storage: </t>
    </r>
    <r>
      <rPr>
        <sz val="10"/>
        <color theme="1"/>
        <rFont val="Times New Roman"/>
        <family val="1"/>
      </rPr>
      <t>OEM, Make, Model, Usable Capacity, Raw Capacity, Drive Type (SSD/NVMe/HDD), Controller Specifications, Cache, RAID Level, Number of Controllers, Front-end &amp; Back-end Ports, Expansion Capability, Quantity.</t>
    </r>
  </si>
  <si>
    <r>
      <rPr>
        <b/>
        <sz val="10"/>
        <color theme="1"/>
        <rFont val="Times New Roman"/>
        <family val="1"/>
      </rPr>
      <t xml:space="preserve">SAN Switches: </t>
    </r>
    <r>
      <rPr>
        <sz val="10"/>
        <color theme="1"/>
        <rFont val="Times New Roman"/>
        <family val="1"/>
      </rPr>
      <t>OEM, Make, Model, Number of Ports, Port Speed, Licenced Ports, Redundancy Features, Quantity.</t>
    </r>
  </si>
  <si>
    <r>
      <rPr>
        <b/>
        <sz val="10"/>
        <color theme="1"/>
        <rFont val="Times New Roman"/>
        <family val="1"/>
      </rPr>
      <t>Backup Storage/Appliance:</t>
    </r>
    <r>
      <rPr>
        <sz val="10"/>
        <color theme="1"/>
        <rFont val="Times New Roman"/>
        <family val="1"/>
      </rPr>
      <t xml:space="preserve"> OEM, Make, Model, Usable Capacity, Raw Capacity, Deduplication/Compression Features, Immutability Support, Ransomware Protection Features, Quantity.</t>
    </r>
  </si>
  <si>
    <r>
      <rPr>
        <b/>
        <sz val="10"/>
        <color theme="1"/>
        <rFont val="Times New Roman"/>
        <family val="1"/>
      </rPr>
      <t xml:space="preserve">Long-Term Storage: </t>
    </r>
    <r>
      <rPr>
        <sz val="10"/>
        <color theme="1"/>
        <rFont val="Times New Roman"/>
        <family val="1"/>
      </rPr>
      <t>OEM, Make, Model, Technology, Usable Capacity, Scalability, Quantity.</t>
    </r>
  </si>
  <si>
    <r>
      <rPr>
        <b/>
        <sz val="10"/>
        <color theme="1"/>
        <rFont val="Times New Roman"/>
        <family val="1"/>
      </rPr>
      <t xml:space="preserve">Backup Servers: </t>
    </r>
    <r>
      <rPr>
        <sz val="10"/>
        <color theme="1"/>
        <rFont val="Times New Roman"/>
        <family val="1"/>
      </rPr>
      <t>OEM, Make, Model, Processor Details, Number of Processors, Cores per Processor, RAM, Storage Configuration, Quantity.</t>
    </r>
  </si>
  <si>
    <r>
      <rPr>
        <b/>
        <sz val="10"/>
        <color theme="1"/>
        <rFont val="Times New Roman"/>
        <family val="1"/>
      </rPr>
      <t xml:space="preserve">Operating System: </t>
    </r>
    <r>
      <rPr>
        <sz val="10"/>
        <color theme="1"/>
        <rFont val="Times New Roman"/>
        <family val="1"/>
      </rPr>
      <t>OEM, Product Name, Edition, Version, Licensing Metric, Quantity.</t>
    </r>
  </si>
  <si>
    <r>
      <rPr>
        <b/>
        <sz val="10"/>
        <color theme="1"/>
        <rFont val="Times New Roman"/>
        <family val="1"/>
      </rPr>
      <t xml:space="preserve">Virtualization Software: </t>
    </r>
    <r>
      <rPr>
        <sz val="10"/>
        <color theme="1"/>
        <rFont val="Times New Roman"/>
        <family val="1"/>
      </rPr>
      <t>OEM, Product Name, Edition, Version, Licensing Model (Per CPU/Core/VM), Quantity.</t>
    </r>
  </si>
  <si>
    <r>
      <rPr>
        <b/>
        <sz val="10"/>
        <color theme="1"/>
        <rFont val="Times New Roman"/>
        <family val="1"/>
      </rPr>
      <t>Backup &amp; Recovery Software: O</t>
    </r>
    <r>
      <rPr>
        <sz val="10"/>
        <color theme="1"/>
        <rFont val="Times New Roman"/>
        <family val="1"/>
      </rPr>
      <t>EM, Product Name, Edition, Version, Licensing Metric, Supported Workloads, Quantity.</t>
    </r>
  </si>
  <si>
    <r>
      <rPr>
        <b/>
        <sz val="10"/>
        <color theme="1"/>
        <rFont val="Times New Roman"/>
        <family val="1"/>
      </rPr>
      <t xml:space="preserve">Database Software: </t>
    </r>
    <r>
      <rPr>
        <sz val="10"/>
        <color theme="1"/>
        <rFont val="Times New Roman"/>
        <family val="1"/>
      </rPr>
      <t>OEM, Product Name, Edition, Version, Licensing Metric, Quantity.</t>
    </r>
  </si>
  <si>
    <t>APPLIANCE COST</t>
  </si>
  <si>
    <t>DATA CENTER (PRODUCTION) - PRIMARY AND HIGH AVAILABILITY</t>
  </si>
  <si>
    <t>DISASTER RECOVERY CENTER (PRODUCTION) - PRIMARY AND HIGH AVAILABILITY</t>
  </si>
  <si>
    <t>L3/ Project Manager</t>
  </si>
  <si>
    <t>DATA CENTER (PRODUCTION) - PRIMARY + HIGH AVAILABILITY</t>
  </si>
  <si>
    <t>DISASTER RECOVERY CENTER (PRODUCTION) - PRIMARY + HIGH AVAILABILITY</t>
  </si>
  <si>
    <t>DISASTER RECOVERY (PRODUCTION) - PRIMARY + HIGH AVAILABILITY</t>
  </si>
  <si>
    <t>DISASTER RECOVERY CENTER (PRODUCTION) - PRIMARY + HIGH AVAILABILITY ENVIRONMENT</t>
  </si>
  <si>
    <t>TOTAL DR PRIMARY + HIGH AVAILABILITY</t>
  </si>
  <si>
    <t>TOTAL - DC PRIMARY + HIGH AVAILABILITY</t>
  </si>
  <si>
    <t>TOTAL DR-PRIMARY + HIGH AVAILABILITY</t>
  </si>
  <si>
    <t>TOTAL DC-PRIMARY + HIGH AVAILABILITY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</si>
</sst>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5" x14ac:knownFonts="1">
    <font>
      <sz val="11"/>
      <color theme="1"/>
      <name val="Aptos Narrow"/>
      <family val="2"/>
      <scheme val="minor"/>
    </font>
    <font>
      <sz val="8"/>
      <name val="Aptos Narrow"/>
      <family val="2"/>
      <scheme val="minor"/>
    </font>
    <font>
      <b/>
      <sz val="10"/>
      <color theme="0"/>
      <name val="Times New Roman"/>
      <family val="1"/>
    </font>
    <font>
      <sz val="10"/>
      <color theme="1"/>
      <name val="Times New Roman"/>
      <family val="1"/>
    </font>
    <font>
      <b/>
      <sz val="10"/>
      <color theme="1"/>
      <name val="Times New Roman"/>
      <family val="1"/>
    </font>
    <font>
      <b/>
      <sz val="14"/>
      <color theme="0"/>
      <name val="Times New Roman"/>
      <family val="1"/>
    </font>
    <font>
      <b/>
      <i/>
      <sz val="10"/>
      <color theme="1"/>
      <name val="Times New Roman"/>
      <family val="1"/>
    </font>
    <font>
      <sz val="11"/>
      <color theme="1"/>
      <name val="Times New Roman"/>
      <family val="1"/>
    </font>
    <font>
      <b/>
      <sz val="11"/>
      <color theme="0"/>
      <name val="Times New Roman"/>
      <family val="1"/>
    </font>
    <font>
      <b/>
      <sz val="10"/>
      <name val="Times New Roman"/>
      <family val="1"/>
    </font>
    <font>
      <sz val="10"/>
      <color theme="0"/>
      <name val="Times New Roman"/>
      <family val="1"/>
    </font>
    <font>
      <sz val="11"/>
      <color theme="1"/>
      <name val="Aptos Narrow"/>
      <family val="2"/>
      <scheme val="minor"/>
    </font>
    <font>
      <sz val="10"/>
      <color rgb="FF000000"/>
      <name val="Times New Roman"/>
      <family val="1"/>
    </font>
    <font>
      <sz val="10"/>
      <color theme="1"/>
      <name val="Aptos"/>
      <family val="2"/>
    </font>
    <font>
      <b/>
      <sz val="14"/>
      <color theme="1"/>
      <name val="Times New Roman"/>
      <family val="1"/>
    </font>
  </fonts>
  <fills count="33">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8" tint="-0.499984740745262"/>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theme="3" tint="9.9978637043366805E-2"/>
        <bgColor indexed="64"/>
      </patternFill>
    </fill>
    <fill>
      <patternFill patternType="solid">
        <fgColor theme="1" tint="4.9989318521683403E-2"/>
        <bgColor indexed="64"/>
      </patternFill>
    </fill>
    <fill>
      <patternFill patternType="solid">
        <fgColor theme="1"/>
        <bgColor indexed="64"/>
      </patternFill>
    </fill>
    <fill>
      <patternFill patternType="solid">
        <fgColor theme="5" tint="-0.499984740745262"/>
        <bgColor indexed="64"/>
      </patternFill>
    </fill>
    <fill>
      <patternFill patternType="solid">
        <fgColor theme="6" tint="-0.499984740745262"/>
        <bgColor indexed="64"/>
      </patternFill>
    </fill>
    <fill>
      <patternFill patternType="solid">
        <fgColor theme="9" tint="-0.499984740745262"/>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theme="2" tint="-0.89999084444715716"/>
        <bgColor indexed="64"/>
      </patternFill>
    </fill>
    <fill>
      <patternFill patternType="solid">
        <fgColor theme="7" tint="-0.49998474074526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2" tint="-0.749992370372631"/>
        <bgColor indexed="64"/>
      </patternFill>
    </fill>
    <fill>
      <patternFill patternType="solid">
        <fgColor theme="9"/>
        <bgColor indexed="64"/>
      </patternFill>
    </fill>
    <fill>
      <patternFill patternType="solid">
        <fgColor theme="6"/>
        <bgColor indexed="64"/>
      </patternFill>
    </fill>
    <fill>
      <patternFill patternType="solid">
        <fgColor theme="2" tint="-9.9978637043366805E-2"/>
        <bgColor indexed="64"/>
      </patternFill>
    </fill>
    <fill>
      <patternFill patternType="solid">
        <fgColor theme="0"/>
        <bgColor indexed="64"/>
      </patternFill>
    </fill>
    <fill>
      <patternFill patternType="solid">
        <fgColor theme="5" tint="0.79998168889431442"/>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2"/>
        <bgColor indexed="64"/>
      </patternFill>
    </fill>
    <fill>
      <patternFill patternType="solid">
        <fgColor theme="9"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2">
    <xf numFmtId="0" fontId="0" fillId="0" borderId="0"/>
    <xf numFmtId="164" fontId="11" fillId="0" borderId="0" applyFont="0" applyFill="0" applyBorder="0" applyAlignment="0" applyProtection="0"/>
  </cellStyleXfs>
  <cellXfs count="163">
    <xf numFmtId="0" fontId="0" fillId="0" borderId="0" xfId="0"/>
    <xf numFmtId="0" fontId="2" fillId="6"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4" fillId="7"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3" fillId="0" borderId="1" xfId="0" applyFont="1" applyBorder="1" applyAlignment="1">
      <alignment horizontal="justify" vertical="center"/>
    </xf>
    <xf numFmtId="0" fontId="5" fillId="9" borderId="6" xfId="0" applyFont="1" applyFill="1" applyBorder="1" applyAlignment="1">
      <alignment vertical="center" wrapText="1"/>
    </xf>
    <xf numFmtId="0" fontId="5" fillId="9" borderId="6" xfId="0" applyFont="1" applyFill="1" applyBorder="1" applyAlignment="1">
      <alignment horizontal="center" vertical="center" wrapText="1"/>
    </xf>
    <xf numFmtId="0" fontId="4" fillId="0" borderId="0" xfId="0" applyFont="1" applyAlignment="1">
      <alignment horizontal="center" vertical="center" wrapText="1"/>
    </xf>
    <xf numFmtId="0" fontId="4" fillId="3" borderId="1" xfId="0" applyFont="1" applyFill="1" applyBorder="1" applyAlignment="1">
      <alignment horizontal="center" vertical="center" wrapText="1"/>
    </xf>
    <xf numFmtId="0" fontId="4" fillId="25" borderId="1" xfId="0" applyFont="1" applyFill="1" applyBorder="1" applyAlignment="1">
      <alignment horizontal="center" vertical="center" wrapText="1"/>
    </xf>
    <xf numFmtId="0" fontId="7" fillId="23" borderId="1" xfId="0" applyFont="1" applyFill="1" applyBorder="1" applyAlignment="1">
      <alignment horizontal="center" vertical="center" wrapText="1"/>
    </xf>
    <xf numFmtId="0" fontId="5" fillId="12" borderId="1" xfId="0" applyFont="1" applyFill="1" applyBorder="1" applyAlignment="1">
      <alignment vertical="center" wrapText="1"/>
    </xf>
    <xf numFmtId="0" fontId="5" fillId="9" borderId="1" xfId="0" applyFont="1" applyFill="1" applyBorder="1" applyAlignment="1">
      <alignment vertical="center" wrapText="1"/>
    </xf>
    <xf numFmtId="0" fontId="5"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0" borderId="0" xfId="0" applyFont="1" applyAlignment="1">
      <alignment horizontal="left" wrapText="1"/>
    </xf>
    <xf numFmtId="0" fontId="3" fillId="21" borderId="1" xfId="0" applyFont="1" applyFill="1" applyBorder="1" applyAlignment="1">
      <alignment horizontal="center" vertical="center" wrapText="1"/>
    </xf>
    <xf numFmtId="0" fontId="4" fillId="21"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7" xfId="0" applyFont="1" applyBorder="1" applyAlignment="1">
      <alignment horizontal="center" vertical="center" wrapText="1"/>
    </xf>
    <xf numFmtId="0" fontId="5" fillId="9" borderId="15" xfId="0" applyFont="1" applyFill="1" applyBorder="1" applyAlignment="1">
      <alignment vertical="center" wrapText="1"/>
    </xf>
    <xf numFmtId="0" fontId="4" fillId="29" borderId="1" xfId="0" applyFont="1" applyFill="1" applyBorder="1" applyAlignment="1">
      <alignment horizontal="center" vertical="center" wrapText="1"/>
    </xf>
    <xf numFmtId="0" fontId="5" fillId="30" borderId="6" xfId="0" applyFont="1" applyFill="1" applyBorder="1" applyAlignment="1">
      <alignment vertical="center" wrapText="1"/>
    </xf>
    <xf numFmtId="0" fontId="3" fillId="15"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31" borderId="1" xfId="0" applyFont="1" applyFill="1" applyBorder="1" applyAlignment="1">
      <alignment horizontal="center" vertical="center" wrapText="1"/>
    </xf>
    <xf numFmtId="0" fontId="4" fillId="31" borderId="1" xfId="0" applyFont="1" applyFill="1" applyBorder="1" applyAlignment="1">
      <alignment vertical="center" wrapText="1"/>
    </xf>
    <xf numFmtId="0" fontId="3"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3" fillId="10" borderId="1" xfId="0" applyFont="1" applyFill="1" applyBorder="1" applyAlignment="1">
      <alignment horizontal="center" vertical="center"/>
    </xf>
    <xf numFmtId="0" fontId="3" fillId="10" borderId="1" xfId="0" applyFont="1" applyFill="1" applyBorder="1" applyAlignment="1">
      <alignment vertical="center"/>
    </xf>
    <xf numFmtId="0" fontId="3" fillId="24" borderId="1" xfId="0" applyFont="1" applyFill="1" applyBorder="1" applyAlignment="1">
      <alignment vertical="center" wrapText="1"/>
    </xf>
    <xf numFmtId="0" fontId="10" fillId="9" borderId="1" xfId="0" applyFont="1" applyFill="1" applyBorder="1" applyAlignment="1">
      <alignment vertical="center"/>
    </xf>
    <xf numFmtId="0" fontId="2" fillId="9" borderId="1" xfId="0" applyFont="1" applyFill="1" applyBorder="1" applyAlignment="1">
      <alignment vertical="center"/>
    </xf>
    <xf numFmtId="0" fontId="3" fillId="0" borderId="0" xfId="0" applyFont="1" applyAlignment="1">
      <alignment horizontal="center" vertical="center"/>
    </xf>
    <xf numFmtId="0" fontId="3" fillId="10" borderId="1" xfId="0" applyFont="1" applyFill="1" applyBorder="1" applyAlignment="1">
      <alignment vertical="center" wrapText="1"/>
    </xf>
    <xf numFmtId="0" fontId="8" fillId="10"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19" borderId="1" xfId="0" applyFont="1" applyFill="1" applyBorder="1" applyAlignment="1">
      <alignment horizontal="center" vertical="center"/>
    </xf>
    <xf numFmtId="0" fontId="4" fillId="0" borderId="0" xfId="0" applyFont="1" applyAlignment="1">
      <alignment horizontal="center" vertical="center"/>
    </xf>
    <xf numFmtId="164" fontId="4" fillId="7" borderId="1" xfId="1" applyFont="1" applyFill="1" applyBorder="1" applyAlignment="1" applyProtection="1">
      <alignment horizontal="center" vertical="center" wrapText="1"/>
    </xf>
    <xf numFmtId="164" fontId="3" fillId="31" borderId="1" xfId="1" applyFont="1" applyFill="1" applyBorder="1" applyAlignment="1" applyProtection="1">
      <alignment horizontal="center"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3" fillId="20" borderId="1" xfId="0" applyFont="1" applyFill="1" applyBorder="1" applyAlignment="1">
      <alignment horizontal="center" vertical="center" wrapText="1"/>
    </xf>
    <xf numFmtId="164" fontId="3" fillId="20" borderId="1" xfId="1" applyFont="1" applyFill="1" applyBorder="1" applyAlignment="1" applyProtection="1">
      <alignment horizontal="center" vertical="center" wrapText="1"/>
    </xf>
    <xf numFmtId="164" fontId="3" fillId="21" borderId="1" xfId="1" applyFont="1" applyFill="1" applyBorder="1" applyAlignment="1" applyProtection="1">
      <alignment horizontal="center" vertical="center" wrapText="1"/>
    </xf>
    <xf numFmtId="0" fontId="2" fillId="13" borderId="4" xfId="0" applyFont="1" applyFill="1" applyBorder="1" applyAlignment="1">
      <alignment horizontal="center" vertical="center" wrapText="1"/>
    </xf>
    <xf numFmtId="164" fontId="3" fillId="0" borderId="1" xfId="1" applyFont="1" applyBorder="1" applyAlignment="1" applyProtection="1">
      <alignment horizontal="center" vertical="center" wrapText="1"/>
    </xf>
    <xf numFmtId="0" fontId="3" fillId="21" borderId="0" xfId="0" applyFont="1" applyFill="1" applyAlignment="1">
      <alignment horizontal="center" vertical="center" wrapText="1"/>
    </xf>
    <xf numFmtId="164" fontId="3" fillId="21" borderId="0" xfId="1" applyFont="1" applyFill="1" applyAlignment="1" applyProtection="1">
      <alignment horizontal="center" vertical="center" wrapText="1"/>
    </xf>
    <xf numFmtId="164" fontId="3" fillId="0" borderId="0" xfId="1" applyFont="1" applyAlignment="1" applyProtection="1">
      <alignment horizontal="center" vertical="center" wrapText="1"/>
    </xf>
    <xf numFmtId="0" fontId="2" fillId="0" borderId="0" xfId="0" applyFont="1" applyAlignment="1">
      <alignment horizontal="center" vertical="center" wrapText="1"/>
    </xf>
    <xf numFmtId="0" fontId="2" fillId="9" borderId="6" xfId="0" applyFont="1" applyFill="1" applyBorder="1" applyAlignment="1">
      <alignment vertical="center" wrapText="1"/>
    </xf>
    <xf numFmtId="0" fontId="2" fillId="9" borderId="6" xfId="0" applyFont="1" applyFill="1" applyBorder="1" applyAlignment="1">
      <alignment horizontal="center" vertical="center" wrapText="1"/>
    </xf>
    <xf numFmtId="164" fontId="2" fillId="9" borderId="6" xfId="1" applyFont="1" applyFill="1" applyBorder="1" applyAlignment="1" applyProtection="1">
      <alignment horizontal="center" vertical="center" wrapText="1"/>
    </xf>
    <xf numFmtId="164" fontId="4" fillId="21" borderId="1" xfId="1" applyFont="1" applyFill="1" applyBorder="1" applyAlignment="1" applyProtection="1">
      <alignment horizontal="center" vertical="center" wrapText="1"/>
    </xf>
    <xf numFmtId="164" fontId="4" fillId="0" borderId="0" xfId="1" applyFont="1" applyAlignment="1" applyProtection="1">
      <alignment horizontal="center" vertical="center" wrapText="1"/>
    </xf>
    <xf numFmtId="164" fontId="2" fillId="13" borderId="1" xfId="1" applyFont="1" applyFill="1" applyBorder="1" applyAlignment="1" applyProtection="1">
      <alignment horizontal="center" vertical="center" wrapText="1"/>
    </xf>
    <xf numFmtId="164" fontId="2" fillId="13" borderId="2" xfId="1" applyFont="1" applyFill="1" applyBorder="1" applyAlignment="1" applyProtection="1">
      <alignment horizontal="center" vertical="center" wrapText="1"/>
    </xf>
    <xf numFmtId="164" fontId="2" fillId="9" borderId="14" xfId="1" applyFont="1" applyFill="1" applyBorder="1" applyAlignment="1" applyProtection="1">
      <alignment vertical="center" wrapText="1"/>
    </xf>
    <xf numFmtId="164" fontId="4" fillId="3" borderId="1" xfId="1" applyFont="1" applyFill="1" applyBorder="1" applyAlignment="1" applyProtection="1">
      <alignment horizontal="center" vertical="center" wrapText="1"/>
    </xf>
    <xf numFmtId="164" fontId="3" fillId="0" borderId="7" xfId="1" applyFont="1" applyBorder="1" applyAlignment="1" applyProtection="1">
      <alignment horizontal="center" vertical="center" wrapText="1"/>
    </xf>
    <xf numFmtId="164" fontId="4" fillId="21" borderId="0" xfId="1" applyFont="1" applyFill="1" applyAlignment="1" applyProtection="1">
      <alignment horizontal="center" vertical="center" wrapText="1"/>
    </xf>
    <xf numFmtId="164" fontId="2" fillId="13" borderId="4" xfId="1" applyFont="1" applyFill="1" applyBorder="1" applyAlignment="1" applyProtection="1">
      <alignment horizontal="center" vertical="center" wrapText="1"/>
    </xf>
    <xf numFmtId="164" fontId="2" fillId="9" borderId="16" xfId="1" applyFont="1" applyFill="1" applyBorder="1" applyAlignment="1" applyProtection="1">
      <alignment vertical="center" wrapText="1"/>
    </xf>
    <xf numFmtId="0" fontId="12" fillId="0" borderId="1" xfId="0" applyFont="1" applyBorder="1" applyAlignment="1">
      <alignment horizontal="justify" vertical="center"/>
    </xf>
    <xf numFmtId="0" fontId="2" fillId="17" borderId="1" xfId="0" applyFont="1" applyFill="1" applyBorder="1" applyAlignment="1">
      <alignment horizontal="center" vertical="center" wrapText="1"/>
    </xf>
    <xf numFmtId="0" fontId="13" fillId="0" borderId="1" xfId="0" applyFont="1" applyBorder="1" applyAlignment="1">
      <alignment horizontal="left" wrapText="1"/>
    </xf>
    <xf numFmtId="0" fontId="14" fillId="32" borderId="1" xfId="0" applyFont="1" applyFill="1" applyBorder="1" applyAlignment="1">
      <alignment horizontal="center" vertical="center" wrapText="1"/>
    </xf>
    <xf numFmtId="164" fontId="3" fillId="27" borderId="1" xfId="1" applyFont="1" applyFill="1" applyBorder="1" applyAlignment="1" applyProtection="1">
      <alignment horizontal="center"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23" borderId="1" xfId="0" applyFont="1" applyFill="1" applyBorder="1" applyAlignment="1">
      <alignment horizontal="right" vertical="center"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11" borderId="8" xfId="0" applyFont="1" applyFill="1" applyBorder="1" applyAlignment="1">
      <alignment horizontal="center" vertical="center" wrapText="1"/>
    </xf>
    <xf numFmtId="0" fontId="2" fillId="11" borderId="9" xfId="0" applyFont="1" applyFill="1" applyBorder="1" applyAlignment="1">
      <alignment horizontal="center" vertical="center" wrapText="1"/>
    </xf>
    <xf numFmtId="0" fontId="2" fillId="11"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4" fillId="23" borderId="1"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0" xfId="0" applyFont="1" applyFill="1" applyAlignment="1">
      <alignment horizontal="center" vertical="center" wrapText="1"/>
    </xf>
    <xf numFmtId="0" fontId="2" fillId="6" borderId="13"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9" borderId="14" xfId="0" applyFont="1" applyFill="1" applyBorder="1" applyAlignment="1">
      <alignment horizontal="center" vertical="center" wrapText="1"/>
    </xf>
    <xf numFmtId="0" fontId="5" fillId="9" borderId="15"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4" fillId="28" borderId="1" xfId="0" applyFont="1" applyFill="1" applyBorder="1" applyAlignment="1">
      <alignment horizontal="center" vertical="center" wrapText="1"/>
    </xf>
    <xf numFmtId="0" fontId="5" fillId="9" borderId="16" xfId="0" applyFont="1" applyFill="1" applyBorder="1" applyAlignment="1">
      <alignment horizontal="center" vertical="center" wrapText="1"/>
    </xf>
    <xf numFmtId="0" fontId="2" fillId="22" borderId="1" xfId="0" applyFont="1" applyFill="1" applyBorder="1" applyAlignment="1">
      <alignment horizontal="center" vertical="center" wrapText="1"/>
    </xf>
    <xf numFmtId="0" fontId="9" fillId="25" borderId="1" xfId="0" applyFont="1" applyFill="1" applyBorder="1" applyAlignment="1">
      <alignment horizontal="center" vertical="center" wrapText="1"/>
    </xf>
    <xf numFmtId="0" fontId="8" fillId="1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2" fillId="22" borderId="2" xfId="0" applyFont="1" applyFill="1" applyBorder="1" applyAlignment="1">
      <alignment horizontal="center" vertical="center" wrapText="1"/>
    </xf>
    <xf numFmtId="0" fontId="2" fillId="22" borderId="4" xfId="0" applyFont="1" applyFill="1" applyBorder="1" applyAlignment="1">
      <alignment horizontal="center" vertical="center" wrapText="1"/>
    </xf>
    <xf numFmtId="0" fontId="9" fillId="27" borderId="1" xfId="0" applyFont="1" applyFill="1" applyBorder="1" applyAlignment="1">
      <alignment horizontal="center" vertical="center" wrapText="1"/>
    </xf>
    <xf numFmtId="0" fontId="2" fillId="13" borderId="5" xfId="0" applyFont="1" applyFill="1" applyBorder="1" applyAlignment="1">
      <alignment horizontal="center" vertical="center" wrapText="1"/>
    </xf>
    <xf numFmtId="0" fontId="2" fillId="13" borderId="10" xfId="0" applyFont="1" applyFill="1" applyBorder="1" applyAlignment="1">
      <alignment horizontal="center" vertical="center" wrapText="1"/>
    </xf>
    <xf numFmtId="164" fontId="2" fillId="6" borderId="1" xfId="1" applyFont="1" applyFill="1" applyBorder="1" applyAlignment="1" applyProtection="1">
      <alignment horizontal="center" vertical="center" wrapText="1"/>
    </xf>
    <xf numFmtId="164" fontId="2" fillId="26" borderId="1" xfId="1" applyFont="1" applyFill="1" applyBorder="1" applyAlignment="1" applyProtection="1">
      <alignment horizontal="center" vertical="center" wrapText="1"/>
    </xf>
    <xf numFmtId="0" fontId="3" fillId="25" borderId="1" xfId="0" applyFont="1" applyFill="1" applyBorder="1" applyAlignment="1">
      <alignment horizontal="center" vertical="center" wrapText="1"/>
    </xf>
    <xf numFmtId="0" fontId="2" fillId="22" borderId="17" xfId="0" applyFont="1" applyFill="1" applyBorder="1" applyAlignment="1">
      <alignment horizontal="center" vertical="center" wrapText="1"/>
    </xf>
    <xf numFmtId="0" fontId="2" fillId="9" borderId="14" xfId="0" applyFont="1" applyFill="1" applyBorder="1" applyAlignment="1">
      <alignment horizontal="center" vertical="center" wrapText="1"/>
    </xf>
    <xf numFmtId="0" fontId="2" fillId="9" borderId="16" xfId="0" applyFont="1" applyFill="1" applyBorder="1" applyAlignment="1">
      <alignment horizontal="center" vertical="center" wrapText="1"/>
    </xf>
    <xf numFmtId="0" fontId="9" fillId="23" borderId="1"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5" borderId="10"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5" fillId="12" borderId="14" xfId="0" applyFont="1" applyFill="1" applyBorder="1" applyAlignment="1">
      <alignment horizontal="center" vertical="center" wrapText="1"/>
    </xf>
    <xf numFmtId="0" fontId="5" fillId="12" borderId="16"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4" xfId="0" applyFont="1" applyFill="1" applyBorder="1" applyAlignment="1">
      <alignment horizontal="center" vertical="center" wrapText="1"/>
    </xf>
    <xf numFmtId="0" fontId="3" fillId="25" borderId="8" xfId="0" applyFont="1" applyFill="1" applyBorder="1" applyAlignment="1">
      <alignment horizontal="center" vertical="center" wrapText="1"/>
    </xf>
    <xf numFmtId="0" fontId="3" fillId="25" borderId="9" xfId="0" applyFont="1" applyFill="1" applyBorder="1" applyAlignment="1">
      <alignment horizontal="center" vertical="center" wrapText="1"/>
    </xf>
    <xf numFmtId="0" fontId="3" fillId="25"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17"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4" fillId="15" borderId="1" xfId="0" applyFont="1" applyFill="1" applyBorder="1" applyAlignment="1">
      <alignment horizontal="center" vertical="center" wrapText="1"/>
    </xf>
    <xf numFmtId="0" fontId="3" fillId="0" borderId="0" xfId="0" applyFont="1" applyAlignment="1">
      <alignment horizontal="left" vertical="center" wrapText="1"/>
    </xf>
    <xf numFmtId="0" fontId="2" fillId="9" borderId="1" xfId="0" applyFont="1" applyFill="1" applyBorder="1" applyAlignment="1">
      <alignment horizontal="center" vertical="center"/>
    </xf>
    <xf numFmtId="0" fontId="10" fillId="6" borderId="1" xfId="0" applyFont="1" applyFill="1" applyBorder="1" applyAlignment="1">
      <alignment horizontal="center" vertical="center" wrapText="1"/>
    </xf>
    <xf numFmtId="0" fontId="2" fillId="11" borderId="1" xfId="0" applyFont="1" applyFill="1" applyBorder="1" applyAlignment="1">
      <alignment horizontal="center" vertical="center"/>
    </xf>
    <xf numFmtId="0" fontId="2" fillId="17" borderId="1" xfId="0" applyFont="1" applyFill="1" applyBorder="1" applyAlignment="1">
      <alignment horizontal="center" vertical="center"/>
    </xf>
    <xf numFmtId="0" fontId="4" fillId="18" borderId="1"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B20AC0C5-3812-4498-935E-03B531D12BD6}">
  <we:reference id="WA200005502" version="1.0.0.11" store="Omex" storeType="OMEX"/>
  <we:alternateReferences>
    <we:reference id="WA200005502" version="1.0.0.11" store="WA200005502"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E412D-5A65-4997-8596-707B7DE5EDCE}">
  <sheetPr>
    <pageSetUpPr fitToPage="1"/>
  </sheetPr>
  <dimension ref="A1:B42"/>
  <sheetViews>
    <sheetView zoomScale="52" workbookViewId="0">
      <selection activeCell="B20" sqref="B20"/>
    </sheetView>
  </sheetViews>
  <sheetFormatPr defaultColWidth="8.88671875" defaultRowHeight="13.2" x14ac:dyDescent="0.3"/>
  <cols>
    <col min="1" max="1" width="8.88671875" style="3"/>
    <col min="2" max="2" width="108.5546875" style="8" customWidth="1"/>
    <col min="3" max="16384" width="8.88671875" style="8"/>
  </cols>
  <sheetData>
    <row r="1" spans="1:2" x14ac:dyDescent="0.3">
      <c r="A1" s="38" t="s">
        <v>0</v>
      </c>
      <c r="B1" s="39" t="s">
        <v>1</v>
      </c>
    </row>
    <row r="2" spans="1:2" ht="26.4" x14ac:dyDescent="0.3">
      <c r="A2" s="4">
        <v>1</v>
      </c>
      <c r="B2" s="5" t="s">
        <v>2</v>
      </c>
    </row>
    <row r="3" spans="1:2" ht="26.4" x14ac:dyDescent="0.3">
      <c r="A3" s="4">
        <v>2</v>
      </c>
      <c r="B3" s="5" t="s">
        <v>3</v>
      </c>
    </row>
    <row r="4" spans="1:2" ht="26.4" x14ac:dyDescent="0.3">
      <c r="A4" s="4">
        <v>3</v>
      </c>
      <c r="B4" s="5" t="s">
        <v>4</v>
      </c>
    </row>
    <row r="5" spans="1:2" ht="26.4" x14ac:dyDescent="0.3">
      <c r="A5" s="4">
        <v>4</v>
      </c>
      <c r="B5" s="5" t="s">
        <v>5</v>
      </c>
    </row>
    <row r="6" spans="1:2" ht="26.4" x14ac:dyDescent="0.3">
      <c r="A6" s="4">
        <v>5</v>
      </c>
      <c r="B6" s="5" t="s">
        <v>6</v>
      </c>
    </row>
    <row r="7" spans="1:2" ht="26.4" x14ac:dyDescent="0.3">
      <c r="A7" s="4">
        <v>6</v>
      </c>
      <c r="B7" s="5" t="s">
        <v>7</v>
      </c>
    </row>
    <row r="8" spans="1:2" x14ac:dyDescent="0.3">
      <c r="A8" s="38" t="s">
        <v>8</v>
      </c>
      <c r="B8" s="39" t="s">
        <v>9</v>
      </c>
    </row>
    <row r="9" spans="1:2" ht="26.4" x14ac:dyDescent="0.3">
      <c r="A9" s="4">
        <v>7</v>
      </c>
      <c r="B9" s="5" t="s">
        <v>10</v>
      </c>
    </row>
    <row r="10" spans="1:2" x14ac:dyDescent="0.3">
      <c r="A10" s="4">
        <v>8</v>
      </c>
      <c r="B10" s="5" t="s">
        <v>11</v>
      </c>
    </row>
    <row r="11" spans="1:2" ht="26.4" x14ac:dyDescent="0.3">
      <c r="A11" s="4">
        <v>9</v>
      </c>
      <c r="B11" s="5" t="s">
        <v>12</v>
      </c>
    </row>
    <row r="12" spans="1:2" ht="12" customHeight="1" x14ac:dyDescent="0.3">
      <c r="A12" s="4">
        <v>10</v>
      </c>
      <c r="B12" s="5" t="s">
        <v>13</v>
      </c>
    </row>
    <row r="13" spans="1:2" ht="26.4" x14ac:dyDescent="0.3">
      <c r="A13" s="4">
        <v>11</v>
      </c>
      <c r="B13" s="5" t="s">
        <v>14</v>
      </c>
    </row>
    <row r="14" spans="1:2" x14ac:dyDescent="0.3">
      <c r="A14" s="4">
        <v>12</v>
      </c>
      <c r="B14" s="5" t="s">
        <v>15</v>
      </c>
    </row>
    <row r="15" spans="1:2" x14ac:dyDescent="0.3">
      <c r="A15" s="38" t="s">
        <v>16</v>
      </c>
      <c r="B15" s="39" t="s">
        <v>17</v>
      </c>
    </row>
    <row r="16" spans="1:2" ht="26.4" x14ac:dyDescent="0.3">
      <c r="A16" s="4">
        <v>13</v>
      </c>
      <c r="B16" s="5" t="s">
        <v>18</v>
      </c>
    </row>
    <row r="17" spans="1:2" ht="132" x14ac:dyDescent="0.3">
      <c r="A17" s="4">
        <v>14</v>
      </c>
      <c r="B17" s="5" t="s">
        <v>19</v>
      </c>
    </row>
    <row r="18" spans="1:2" ht="26.4" x14ac:dyDescent="0.3">
      <c r="A18" s="4">
        <v>15</v>
      </c>
      <c r="B18" s="5" t="s">
        <v>20</v>
      </c>
    </row>
    <row r="19" spans="1:2" x14ac:dyDescent="0.3">
      <c r="A19" s="38" t="s">
        <v>21</v>
      </c>
      <c r="B19" s="39" t="s">
        <v>22</v>
      </c>
    </row>
    <row r="20" spans="1:2" ht="145.19999999999999" x14ac:dyDescent="0.3">
      <c r="A20" s="4">
        <v>16</v>
      </c>
      <c r="B20" s="5" t="s">
        <v>23</v>
      </c>
    </row>
    <row r="21" spans="1:2" x14ac:dyDescent="0.3">
      <c r="A21" s="4">
        <v>17</v>
      </c>
      <c r="B21" s="5" t="s">
        <v>24</v>
      </c>
    </row>
    <row r="22" spans="1:2" ht="118.8" x14ac:dyDescent="0.3">
      <c r="A22" s="4">
        <v>18</v>
      </c>
      <c r="B22" s="5" t="s">
        <v>25</v>
      </c>
    </row>
    <row r="23" spans="1:2" ht="39.6" x14ac:dyDescent="0.3">
      <c r="A23" s="4">
        <v>19</v>
      </c>
      <c r="B23" s="5" t="s">
        <v>26</v>
      </c>
    </row>
    <row r="24" spans="1:2" x14ac:dyDescent="0.3">
      <c r="A24" s="38" t="s">
        <v>27</v>
      </c>
      <c r="B24" s="39" t="s">
        <v>28</v>
      </c>
    </row>
    <row r="25" spans="1:2" ht="52.8" x14ac:dyDescent="0.3">
      <c r="A25" s="4">
        <v>20</v>
      </c>
      <c r="B25" s="5" t="s">
        <v>29</v>
      </c>
    </row>
    <row r="26" spans="1:2" x14ac:dyDescent="0.3">
      <c r="A26" s="4">
        <v>21</v>
      </c>
      <c r="B26" s="5" t="s">
        <v>30</v>
      </c>
    </row>
    <row r="27" spans="1:2" x14ac:dyDescent="0.3">
      <c r="A27" s="38" t="s">
        <v>31</v>
      </c>
      <c r="B27" s="39" t="s">
        <v>32</v>
      </c>
    </row>
    <row r="28" spans="1:2" ht="39.6" x14ac:dyDescent="0.3">
      <c r="A28" s="4">
        <v>22</v>
      </c>
      <c r="B28" s="5" t="s">
        <v>33</v>
      </c>
    </row>
    <row r="29" spans="1:2" x14ac:dyDescent="0.3">
      <c r="A29" s="4">
        <v>23</v>
      </c>
      <c r="B29" s="5" t="s">
        <v>34</v>
      </c>
    </row>
    <row r="30" spans="1:2" x14ac:dyDescent="0.3">
      <c r="A30" s="38" t="s">
        <v>35</v>
      </c>
      <c r="B30" s="39" t="s">
        <v>36</v>
      </c>
    </row>
    <row r="31" spans="1:2" ht="158.4" x14ac:dyDescent="0.3">
      <c r="A31" s="4">
        <v>24</v>
      </c>
      <c r="B31" s="5" t="s">
        <v>37</v>
      </c>
    </row>
    <row r="32" spans="1:2" ht="26.4" x14ac:dyDescent="0.3">
      <c r="A32" s="4">
        <v>25</v>
      </c>
      <c r="B32" s="5" t="s">
        <v>38</v>
      </c>
    </row>
    <row r="33" spans="1:2" x14ac:dyDescent="0.3">
      <c r="A33" s="38" t="s">
        <v>39</v>
      </c>
      <c r="B33" s="39" t="s">
        <v>40</v>
      </c>
    </row>
    <row r="34" spans="1:2" ht="184.8" x14ac:dyDescent="0.3">
      <c r="A34" s="4">
        <v>26</v>
      </c>
      <c r="B34" s="5" t="s">
        <v>41</v>
      </c>
    </row>
    <row r="35" spans="1:2" x14ac:dyDescent="0.3">
      <c r="A35" s="4">
        <v>27</v>
      </c>
      <c r="B35" s="5" t="s">
        <v>42</v>
      </c>
    </row>
    <row r="36" spans="1:2" x14ac:dyDescent="0.3">
      <c r="A36" s="38" t="s">
        <v>43</v>
      </c>
      <c r="B36" s="39" t="s">
        <v>44</v>
      </c>
    </row>
    <row r="37" spans="1:2" ht="39.6" x14ac:dyDescent="0.3">
      <c r="A37" s="4">
        <v>28</v>
      </c>
      <c r="B37" s="5" t="s">
        <v>45</v>
      </c>
    </row>
    <row r="38" spans="1:2" ht="26.4" x14ac:dyDescent="0.3">
      <c r="A38" s="4">
        <v>29</v>
      </c>
      <c r="B38" s="5" t="s">
        <v>46</v>
      </c>
    </row>
    <row r="39" spans="1:2" ht="26.4" x14ac:dyDescent="0.3">
      <c r="A39" s="4">
        <v>30</v>
      </c>
      <c r="B39" s="5" t="s">
        <v>47</v>
      </c>
    </row>
    <row r="40" spans="1:2" ht="26.4" x14ac:dyDescent="0.3">
      <c r="A40" s="4">
        <v>31</v>
      </c>
      <c r="B40" s="5" t="s">
        <v>48</v>
      </c>
    </row>
    <row r="41" spans="1:2" ht="52.8" x14ac:dyDescent="0.3">
      <c r="A41" s="4">
        <v>32</v>
      </c>
      <c r="B41" s="5" t="s">
        <v>49</v>
      </c>
    </row>
    <row r="42" spans="1:2" ht="26.4" x14ac:dyDescent="0.3">
      <c r="A42" s="4">
        <v>33</v>
      </c>
      <c r="B42" s="5" t="s">
        <v>50</v>
      </c>
    </row>
  </sheetData>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A3DB3-D041-43B5-9BDC-4497BBCADE66}">
  <sheetPr>
    <pageSetUpPr fitToPage="1"/>
  </sheetPr>
  <dimension ref="A1:J30"/>
  <sheetViews>
    <sheetView zoomScale="90" zoomScaleNormal="90" zoomScaleSheetLayoutView="111" workbookViewId="0">
      <selection activeCell="B16" sqref="B16:J16"/>
    </sheetView>
  </sheetViews>
  <sheetFormatPr defaultColWidth="8.88671875" defaultRowHeight="13.2" x14ac:dyDescent="0.3"/>
  <cols>
    <col min="1" max="1" width="7.88671875" style="3" customWidth="1"/>
    <col min="2" max="2" width="22.44140625" style="9" customWidth="1"/>
    <col min="3" max="3" width="33.5546875" style="8" customWidth="1"/>
    <col min="4" max="4" width="21.44140625" style="3" customWidth="1"/>
    <col min="5" max="5" width="10.109375" style="3" customWidth="1"/>
    <col min="6" max="6" width="10.44140625" style="3" customWidth="1"/>
    <col min="7" max="9" width="8.88671875" style="3"/>
    <col min="10" max="10" width="16.88671875" style="3" customWidth="1"/>
    <col min="11" max="16384" width="8.88671875" style="8"/>
  </cols>
  <sheetData>
    <row r="1" spans="1:10" s="3" customFormat="1" ht="26.4" x14ac:dyDescent="0.3">
      <c r="A1" s="1" t="s">
        <v>51</v>
      </c>
      <c r="B1" s="2" t="s">
        <v>52</v>
      </c>
      <c r="C1" s="1" t="s">
        <v>53</v>
      </c>
      <c r="D1" s="1" t="s">
        <v>54</v>
      </c>
      <c r="E1" s="1" t="s">
        <v>55</v>
      </c>
      <c r="F1" s="1" t="s">
        <v>56</v>
      </c>
      <c r="G1" s="1" t="s">
        <v>57</v>
      </c>
      <c r="H1" s="1" t="s">
        <v>58</v>
      </c>
      <c r="I1" s="1" t="s">
        <v>59</v>
      </c>
      <c r="J1" s="1" t="s">
        <v>60</v>
      </c>
    </row>
    <row r="2" spans="1:10" x14ac:dyDescent="0.3">
      <c r="A2" s="4">
        <v>1</v>
      </c>
      <c r="B2" s="86" t="s">
        <v>61</v>
      </c>
      <c r="C2" s="6" t="s">
        <v>62</v>
      </c>
      <c r="D2" s="7"/>
      <c r="E2" s="7"/>
      <c r="F2" s="7"/>
      <c r="G2" s="7"/>
      <c r="H2" s="7"/>
      <c r="I2" s="7"/>
      <c r="J2" s="7"/>
    </row>
    <row r="3" spans="1:10" x14ac:dyDescent="0.3">
      <c r="A3" s="4">
        <v>2</v>
      </c>
      <c r="B3" s="86"/>
      <c r="C3" s="6" t="s">
        <v>64</v>
      </c>
      <c r="D3" s="7"/>
      <c r="E3" s="7"/>
      <c r="F3" s="7"/>
      <c r="G3" s="7"/>
      <c r="H3" s="7"/>
      <c r="I3" s="7"/>
      <c r="J3" s="7"/>
    </row>
    <row r="4" spans="1:10" x14ac:dyDescent="0.3">
      <c r="A4" s="4">
        <v>3</v>
      </c>
      <c r="B4" s="86"/>
      <c r="C4" s="6" t="s">
        <v>208</v>
      </c>
      <c r="D4" s="7"/>
      <c r="E4" s="7"/>
      <c r="F4" s="7"/>
      <c r="G4" s="7"/>
      <c r="H4" s="7"/>
      <c r="I4" s="7"/>
      <c r="J4" s="7"/>
    </row>
    <row r="5" spans="1:10" x14ac:dyDescent="0.3">
      <c r="A5" s="4">
        <v>4</v>
      </c>
      <c r="B5" s="5" t="s">
        <v>65</v>
      </c>
      <c r="C5" s="6" t="s">
        <v>65</v>
      </c>
      <c r="D5" s="7"/>
      <c r="E5" s="7"/>
      <c r="F5" s="7"/>
      <c r="G5" s="7"/>
      <c r="H5" s="7"/>
      <c r="I5" s="7"/>
      <c r="J5" s="7"/>
    </row>
    <row r="6" spans="1:10" x14ac:dyDescent="0.3">
      <c r="A6" s="4">
        <v>5</v>
      </c>
      <c r="B6" s="86" t="s">
        <v>66</v>
      </c>
      <c r="C6" s="6" t="s">
        <v>203</v>
      </c>
      <c r="D6" s="7"/>
      <c r="E6" s="7"/>
      <c r="F6" s="7"/>
      <c r="G6" s="7"/>
      <c r="H6" s="7"/>
      <c r="I6" s="7"/>
      <c r="J6" s="7"/>
    </row>
    <row r="7" spans="1:10" x14ac:dyDescent="0.3">
      <c r="A7" s="4">
        <v>6</v>
      </c>
      <c r="B7" s="86"/>
      <c r="C7" s="6" t="s">
        <v>63</v>
      </c>
      <c r="D7" s="7"/>
      <c r="E7" s="7"/>
      <c r="F7" s="7"/>
      <c r="G7" s="7"/>
      <c r="H7" s="7"/>
      <c r="I7" s="7"/>
      <c r="J7" s="7"/>
    </row>
    <row r="8" spans="1:10" x14ac:dyDescent="0.3">
      <c r="A8" s="4">
        <v>7</v>
      </c>
      <c r="B8" s="86"/>
      <c r="C8" s="6" t="s">
        <v>202</v>
      </c>
      <c r="D8" s="7"/>
      <c r="E8" s="7"/>
      <c r="F8" s="7"/>
      <c r="G8" s="7"/>
      <c r="H8" s="7"/>
      <c r="I8" s="7"/>
      <c r="J8" s="7"/>
    </row>
    <row r="9" spans="1:10" x14ac:dyDescent="0.3">
      <c r="A9" s="4">
        <v>8</v>
      </c>
      <c r="B9" s="5" t="s">
        <v>67</v>
      </c>
      <c r="C9" s="6" t="s">
        <v>68</v>
      </c>
      <c r="D9" s="7"/>
      <c r="E9" s="7"/>
      <c r="F9" s="7"/>
      <c r="G9" s="7"/>
      <c r="H9" s="7"/>
      <c r="I9" s="7"/>
      <c r="J9" s="7"/>
    </row>
    <row r="10" spans="1:10" x14ac:dyDescent="0.3">
      <c r="A10" s="4">
        <v>9</v>
      </c>
      <c r="B10" s="5" t="str">
        <f>C10</f>
        <v>Other Cost</v>
      </c>
      <c r="C10" s="6" t="s">
        <v>69</v>
      </c>
      <c r="D10" s="7"/>
      <c r="E10" s="7"/>
      <c r="F10" s="7"/>
      <c r="G10" s="7"/>
      <c r="H10" s="7"/>
      <c r="I10" s="7"/>
      <c r="J10" s="7"/>
    </row>
    <row r="11" spans="1:10" x14ac:dyDescent="0.3">
      <c r="A11" s="88" t="s">
        <v>70</v>
      </c>
      <c r="B11" s="88"/>
      <c r="C11" s="88"/>
      <c r="D11" s="88"/>
      <c r="E11" s="88"/>
      <c r="F11" s="88"/>
      <c r="G11" s="88"/>
      <c r="H11" s="88"/>
      <c r="I11" s="88"/>
      <c r="J11" s="81">
        <f>SUM(J2:J10)</f>
        <v>0</v>
      </c>
    </row>
    <row r="12" spans="1:10" ht="14.4" customHeight="1" x14ac:dyDescent="0.3">
      <c r="A12" s="88" t="s">
        <v>71</v>
      </c>
      <c r="B12" s="88"/>
      <c r="C12" s="88"/>
      <c r="D12" s="88"/>
      <c r="E12" s="88"/>
      <c r="F12" s="88"/>
      <c r="G12" s="88"/>
      <c r="H12" s="88"/>
      <c r="I12" s="88"/>
      <c r="J12" s="81"/>
    </row>
    <row r="13" spans="1:10" x14ac:dyDescent="0.3">
      <c r="A13" s="88" t="s">
        <v>72</v>
      </c>
      <c r="B13" s="88"/>
      <c r="C13" s="88"/>
      <c r="D13" s="88"/>
      <c r="E13" s="88"/>
      <c r="F13" s="88"/>
      <c r="G13" s="88"/>
      <c r="H13" s="88"/>
      <c r="I13" s="88" t="s">
        <v>73</v>
      </c>
      <c r="J13" s="81"/>
    </row>
    <row r="14" spans="1:10" s="3" customFormat="1" x14ac:dyDescent="0.3">
      <c r="A14" s="7" t="s">
        <v>74</v>
      </c>
      <c r="B14" s="57"/>
      <c r="C14" s="5"/>
      <c r="D14" s="4"/>
      <c r="E14" s="4"/>
      <c r="F14" s="4"/>
      <c r="G14" s="4"/>
      <c r="H14" s="4"/>
      <c r="I14" s="4"/>
      <c r="J14" s="4"/>
    </row>
    <row r="15" spans="1:10" s="3" customFormat="1" ht="16.5" customHeight="1" x14ac:dyDescent="0.3">
      <c r="A15" s="4" t="s">
        <v>75</v>
      </c>
      <c r="B15" s="86" t="s">
        <v>76</v>
      </c>
      <c r="C15" s="86"/>
      <c r="D15" s="86"/>
      <c r="E15" s="86"/>
      <c r="F15" s="86"/>
      <c r="G15" s="86"/>
      <c r="H15" s="86"/>
      <c r="I15" s="86"/>
      <c r="J15" s="86"/>
    </row>
    <row r="16" spans="1:10" s="3" customFormat="1" ht="34.5" customHeight="1" x14ac:dyDescent="0.3">
      <c r="A16" s="4" t="s">
        <v>77</v>
      </c>
      <c r="B16" s="86" t="s">
        <v>78</v>
      </c>
      <c r="C16" s="86"/>
      <c r="D16" s="86"/>
      <c r="E16" s="86"/>
      <c r="F16" s="86"/>
      <c r="G16" s="86"/>
      <c r="H16" s="86"/>
      <c r="I16" s="86"/>
      <c r="J16" s="86"/>
    </row>
    <row r="17" spans="1:10" s="3" customFormat="1" ht="36" customHeight="1" x14ac:dyDescent="0.3">
      <c r="A17" s="4" t="s">
        <v>79</v>
      </c>
      <c r="B17" s="86" t="s">
        <v>80</v>
      </c>
      <c r="C17" s="86"/>
      <c r="D17" s="86"/>
      <c r="E17" s="86"/>
      <c r="F17" s="86"/>
      <c r="G17" s="86"/>
      <c r="H17" s="86"/>
      <c r="I17" s="86"/>
      <c r="J17" s="86"/>
    </row>
    <row r="18" spans="1:10" ht="41.25" customHeight="1" x14ac:dyDescent="0.3">
      <c r="A18" s="4" t="s">
        <v>210</v>
      </c>
      <c r="B18" s="87" t="s">
        <v>211</v>
      </c>
      <c r="C18" s="87"/>
      <c r="D18" s="87"/>
      <c r="E18" s="87"/>
      <c r="F18" s="87"/>
      <c r="G18" s="87"/>
      <c r="H18" s="87"/>
      <c r="I18" s="87"/>
      <c r="J18" s="87"/>
    </row>
    <row r="19" spans="1:10" ht="36" customHeight="1" x14ac:dyDescent="0.3">
      <c r="A19" s="4">
        <v>5.0999999999999996</v>
      </c>
      <c r="B19" s="86" t="s">
        <v>214</v>
      </c>
      <c r="C19" s="86"/>
      <c r="D19" s="86"/>
      <c r="E19" s="86"/>
      <c r="F19" s="86"/>
      <c r="G19" s="86"/>
      <c r="H19" s="86"/>
      <c r="I19" s="86"/>
      <c r="J19" s="86"/>
    </row>
    <row r="20" spans="1:10" ht="31.5" customHeight="1" x14ac:dyDescent="0.3">
      <c r="A20" s="4">
        <v>5.2</v>
      </c>
      <c r="B20" s="86" t="s">
        <v>215</v>
      </c>
      <c r="C20" s="86"/>
      <c r="D20" s="86"/>
      <c r="E20" s="86"/>
      <c r="F20" s="86"/>
      <c r="G20" s="86"/>
      <c r="H20" s="86"/>
      <c r="I20" s="86"/>
      <c r="J20" s="86"/>
    </row>
    <row r="21" spans="1:10" x14ac:dyDescent="0.3">
      <c r="A21" s="4">
        <v>5.3</v>
      </c>
      <c r="B21" s="86" t="s">
        <v>216</v>
      </c>
      <c r="C21" s="86"/>
      <c r="D21" s="86"/>
      <c r="E21" s="86"/>
      <c r="F21" s="86"/>
      <c r="G21" s="86"/>
      <c r="H21" s="86"/>
      <c r="I21" s="86"/>
      <c r="J21" s="86"/>
    </row>
    <row r="22" spans="1:10" ht="30" customHeight="1" x14ac:dyDescent="0.3">
      <c r="A22" s="4">
        <v>5.4</v>
      </c>
      <c r="B22" s="86" t="s">
        <v>217</v>
      </c>
      <c r="C22" s="86"/>
      <c r="D22" s="86"/>
      <c r="E22" s="86"/>
      <c r="F22" s="86"/>
      <c r="G22" s="86"/>
      <c r="H22" s="86"/>
      <c r="I22" s="86"/>
      <c r="J22" s="86"/>
    </row>
    <row r="23" spans="1:10" x14ac:dyDescent="0.3">
      <c r="A23" s="4">
        <v>5.5</v>
      </c>
      <c r="B23" s="86" t="s">
        <v>218</v>
      </c>
      <c r="C23" s="86"/>
      <c r="D23" s="86"/>
      <c r="E23" s="86"/>
      <c r="F23" s="86"/>
      <c r="G23" s="86"/>
      <c r="H23" s="86"/>
      <c r="I23" s="86"/>
      <c r="J23" s="86"/>
    </row>
    <row r="24" spans="1:10" x14ac:dyDescent="0.3">
      <c r="A24" s="4">
        <v>5.6</v>
      </c>
      <c r="B24" s="86" t="s">
        <v>219</v>
      </c>
      <c r="C24" s="86"/>
      <c r="D24" s="86"/>
      <c r="E24" s="86"/>
      <c r="F24" s="86"/>
      <c r="G24" s="86"/>
      <c r="H24" s="86"/>
      <c r="I24" s="86"/>
      <c r="J24" s="86"/>
    </row>
    <row r="25" spans="1:10" x14ac:dyDescent="0.3">
      <c r="A25" s="4">
        <v>5.7</v>
      </c>
      <c r="B25" s="86" t="s">
        <v>220</v>
      </c>
      <c r="C25" s="86"/>
      <c r="D25" s="86"/>
      <c r="E25" s="86"/>
      <c r="F25" s="86"/>
      <c r="G25" s="86"/>
      <c r="H25" s="86"/>
      <c r="I25" s="86"/>
      <c r="J25" s="86"/>
    </row>
    <row r="26" spans="1:10" x14ac:dyDescent="0.3">
      <c r="A26" s="4">
        <v>5.8</v>
      </c>
      <c r="B26" s="86" t="s">
        <v>221</v>
      </c>
      <c r="C26" s="86"/>
      <c r="D26" s="86"/>
      <c r="E26" s="86"/>
      <c r="F26" s="86"/>
      <c r="G26" s="86"/>
      <c r="H26" s="86"/>
      <c r="I26" s="86"/>
      <c r="J26" s="86"/>
    </row>
    <row r="27" spans="1:10" x14ac:dyDescent="0.3">
      <c r="A27" s="4">
        <v>5.9</v>
      </c>
      <c r="B27" s="86" t="s">
        <v>222</v>
      </c>
      <c r="C27" s="86"/>
      <c r="D27" s="86"/>
      <c r="E27" s="86"/>
      <c r="F27" s="86"/>
      <c r="G27" s="86"/>
      <c r="H27" s="86"/>
      <c r="I27" s="86"/>
      <c r="J27" s="86"/>
    </row>
    <row r="28" spans="1:10" x14ac:dyDescent="0.3">
      <c r="A28" s="85">
        <v>5.0999999999999996</v>
      </c>
      <c r="B28" s="86" t="s">
        <v>223</v>
      </c>
      <c r="C28" s="86"/>
      <c r="D28" s="86"/>
      <c r="E28" s="86"/>
      <c r="F28" s="86"/>
      <c r="G28" s="86"/>
      <c r="H28" s="86"/>
      <c r="I28" s="86"/>
      <c r="J28" s="86"/>
    </row>
    <row r="29" spans="1:10" ht="26.25" customHeight="1" x14ac:dyDescent="0.3">
      <c r="A29" s="85">
        <f>A28+0.01</f>
        <v>5.1099999999999994</v>
      </c>
      <c r="B29" s="86" t="s">
        <v>212</v>
      </c>
      <c r="C29" s="86"/>
      <c r="D29" s="86"/>
      <c r="E29" s="86"/>
      <c r="F29" s="86"/>
      <c r="G29" s="86"/>
      <c r="H29" s="86"/>
      <c r="I29" s="86"/>
      <c r="J29" s="86"/>
    </row>
    <row r="30" spans="1:10" ht="35.25" customHeight="1" x14ac:dyDescent="0.3">
      <c r="A30" s="85">
        <f>A29+0.01</f>
        <v>5.1199999999999992</v>
      </c>
      <c r="B30" s="86" t="s">
        <v>213</v>
      </c>
      <c r="C30" s="86"/>
      <c r="D30" s="86"/>
      <c r="E30" s="86"/>
      <c r="F30" s="86"/>
      <c r="G30" s="86"/>
      <c r="H30" s="86"/>
      <c r="I30" s="86"/>
      <c r="J30" s="86"/>
    </row>
  </sheetData>
  <mergeCells count="21">
    <mergeCell ref="B2:B4"/>
    <mergeCell ref="B17:J17"/>
    <mergeCell ref="A11:I11"/>
    <mergeCell ref="B15:J15"/>
    <mergeCell ref="B16:J16"/>
    <mergeCell ref="A13:I13"/>
    <mergeCell ref="A12:I12"/>
    <mergeCell ref="B6:B8"/>
    <mergeCell ref="B18:J18"/>
    <mergeCell ref="B19:J19"/>
    <mergeCell ref="B20:J20"/>
    <mergeCell ref="B21:J21"/>
    <mergeCell ref="B27:J27"/>
    <mergeCell ref="B28:J28"/>
    <mergeCell ref="B29:J29"/>
    <mergeCell ref="B30:J30"/>
    <mergeCell ref="B22:J22"/>
    <mergeCell ref="B23:J23"/>
    <mergeCell ref="B25:J25"/>
    <mergeCell ref="B24:J24"/>
    <mergeCell ref="B26:J26"/>
  </mergeCells>
  <phoneticPr fontId="1" type="noConversion"/>
  <pageMargins left="0.7" right="0.7" top="0.75" bottom="0.75"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57379-FDD2-4AF8-9EA7-A3570C7F3B4D}">
  <sheetPr>
    <pageSetUpPr fitToPage="1"/>
  </sheetPr>
  <dimension ref="A1:F97"/>
  <sheetViews>
    <sheetView zoomScale="90" zoomScaleNormal="85" zoomScaleSheetLayoutView="69" workbookViewId="0">
      <pane ySplit="4" topLeftCell="A20" activePane="bottomLeft" state="frozen"/>
      <selection activeCell="B15" sqref="B15:J15"/>
      <selection pane="bottomLeft" activeCell="A34" sqref="A34"/>
    </sheetView>
  </sheetViews>
  <sheetFormatPr defaultColWidth="8.88671875" defaultRowHeight="13.2" x14ac:dyDescent="0.3"/>
  <cols>
    <col min="1" max="1" width="8.88671875" style="3"/>
    <col min="2" max="2" width="48.109375" style="9" customWidth="1"/>
    <col min="3" max="3" width="40.5546875" style="3" customWidth="1"/>
    <col min="4" max="4" width="11.88671875" style="3" customWidth="1"/>
    <col min="5" max="5" width="12.109375" style="3" customWidth="1"/>
    <col min="6" max="6" width="14.109375" style="3" customWidth="1"/>
    <col min="7" max="16384" width="8.88671875" style="3"/>
  </cols>
  <sheetData>
    <row r="1" spans="1:6" ht="12.9" customHeight="1" x14ac:dyDescent="0.3">
      <c r="A1" s="91" t="s">
        <v>51</v>
      </c>
      <c r="B1" s="91" t="s">
        <v>81</v>
      </c>
      <c r="C1" s="94" t="s">
        <v>82</v>
      </c>
      <c r="D1" s="99" t="s">
        <v>83</v>
      </c>
      <c r="E1" s="100"/>
      <c r="F1" s="101"/>
    </row>
    <row r="2" spans="1:6" ht="12.9" customHeight="1" x14ac:dyDescent="0.3">
      <c r="A2" s="92"/>
      <c r="B2" s="92"/>
      <c r="C2" s="95"/>
      <c r="D2" s="102"/>
      <c r="E2" s="103"/>
      <c r="F2" s="104"/>
    </row>
    <row r="3" spans="1:6" x14ac:dyDescent="0.3">
      <c r="A3" s="92"/>
      <c r="B3" s="92"/>
      <c r="C3" s="95"/>
      <c r="D3" s="105"/>
      <c r="E3" s="106"/>
      <c r="F3" s="107"/>
    </row>
    <row r="4" spans="1:6" x14ac:dyDescent="0.3">
      <c r="A4" s="93"/>
      <c r="B4" s="93"/>
      <c r="C4" s="96"/>
      <c r="D4" s="11" t="s">
        <v>84</v>
      </c>
      <c r="E4" s="11" t="s">
        <v>85</v>
      </c>
      <c r="F4" s="11" t="s">
        <v>86</v>
      </c>
    </row>
    <row r="5" spans="1:6" ht="13.35" customHeight="1" x14ac:dyDescent="0.3">
      <c r="A5" s="89" t="s">
        <v>228</v>
      </c>
      <c r="B5" s="90"/>
      <c r="C5" s="90"/>
      <c r="D5" s="90"/>
      <c r="E5" s="90"/>
      <c r="F5" s="90"/>
    </row>
    <row r="6" spans="1:6" x14ac:dyDescent="0.3">
      <c r="A6" s="4">
        <v>1</v>
      </c>
      <c r="B6" s="13" t="s">
        <v>170</v>
      </c>
      <c r="C6" s="4"/>
      <c r="D6" s="4"/>
      <c r="E6" s="4"/>
      <c r="F6" s="4">
        <f t="shared" ref="F6:F31" si="0">D6*E6</f>
        <v>0</v>
      </c>
    </row>
    <row r="7" spans="1:6" x14ac:dyDescent="0.3">
      <c r="A7" s="4">
        <v>2</v>
      </c>
      <c r="B7" s="13" t="s">
        <v>171</v>
      </c>
      <c r="C7" s="4"/>
      <c r="D7" s="4"/>
      <c r="E7" s="4"/>
      <c r="F7" s="4">
        <f t="shared" si="0"/>
        <v>0</v>
      </c>
    </row>
    <row r="8" spans="1:6" x14ac:dyDescent="0.3">
      <c r="A8" s="4">
        <v>3</v>
      </c>
      <c r="B8" s="13" t="s">
        <v>172</v>
      </c>
      <c r="C8" s="4"/>
      <c r="D8" s="4"/>
      <c r="E8" s="4"/>
      <c r="F8" s="4">
        <f t="shared" si="0"/>
        <v>0</v>
      </c>
    </row>
    <row r="9" spans="1:6" x14ac:dyDescent="0.3">
      <c r="A9" s="4">
        <v>4</v>
      </c>
      <c r="B9" s="13" t="s">
        <v>173</v>
      </c>
      <c r="C9" s="4"/>
      <c r="D9" s="4"/>
      <c r="E9" s="4"/>
      <c r="F9" s="4">
        <f t="shared" si="0"/>
        <v>0</v>
      </c>
    </row>
    <row r="10" spans="1:6" x14ac:dyDescent="0.3">
      <c r="A10" s="4">
        <v>5</v>
      </c>
      <c r="B10" s="5" t="s">
        <v>174</v>
      </c>
      <c r="C10" s="4"/>
      <c r="D10" s="4"/>
      <c r="E10" s="4"/>
      <c r="F10" s="4">
        <f t="shared" si="0"/>
        <v>0</v>
      </c>
    </row>
    <row r="11" spans="1:6" x14ac:dyDescent="0.3">
      <c r="A11" s="4">
        <v>6</v>
      </c>
      <c r="B11" s="5" t="s">
        <v>175</v>
      </c>
      <c r="C11" s="4"/>
      <c r="D11" s="4"/>
      <c r="E11" s="4"/>
      <c r="F11" s="4">
        <f t="shared" si="0"/>
        <v>0</v>
      </c>
    </row>
    <row r="12" spans="1:6" x14ac:dyDescent="0.3">
      <c r="A12" s="4">
        <v>7</v>
      </c>
      <c r="B12" s="5" t="s">
        <v>176</v>
      </c>
      <c r="C12" s="4"/>
      <c r="D12" s="4"/>
      <c r="E12" s="4"/>
      <c r="F12" s="4">
        <f t="shared" si="0"/>
        <v>0</v>
      </c>
    </row>
    <row r="13" spans="1:6" x14ac:dyDescent="0.3">
      <c r="A13" s="4">
        <v>8</v>
      </c>
      <c r="B13" s="5" t="s">
        <v>177</v>
      </c>
      <c r="C13" s="4"/>
      <c r="D13" s="4"/>
      <c r="E13" s="4"/>
      <c r="F13" s="4">
        <f t="shared" si="0"/>
        <v>0</v>
      </c>
    </row>
    <row r="14" spans="1:6" x14ac:dyDescent="0.3">
      <c r="A14" s="4">
        <v>9</v>
      </c>
      <c r="B14" s="5" t="s">
        <v>178</v>
      </c>
      <c r="C14" s="4"/>
      <c r="D14" s="4"/>
      <c r="E14" s="4"/>
      <c r="F14" s="4">
        <f t="shared" si="0"/>
        <v>0</v>
      </c>
    </row>
    <row r="15" spans="1:6" x14ac:dyDescent="0.3">
      <c r="A15" s="4">
        <v>10</v>
      </c>
      <c r="B15" s="5" t="s">
        <v>179</v>
      </c>
      <c r="C15" s="4"/>
      <c r="D15" s="4"/>
      <c r="E15" s="4"/>
      <c r="F15" s="4">
        <f t="shared" si="0"/>
        <v>0</v>
      </c>
    </row>
    <row r="16" spans="1:6" x14ac:dyDescent="0.3">
      <c r="A16" s="4">
        <v>11</v>
      </c>
      <c r="B16" s="5" t="s">
        <v>180</v>
      </c>
      <c r="C16" s="4"/>
      <c r="D16" s="4"/>
      <c r="E16" s="4"/>
      <c r="F16" s="4">
        <f t="shared" si="0"/>
        <v>0</v>
      </c>
    </row>
    <row r="17" spans="1:6" x14ac:dyDescent="0.3">
      <c r="A17" s="4">
        <v>12</v>
      </c>
      <c r="B17" s="5" t="s">
        <v>181</v>
      </c>
      <c r="C17" s="4"/>
      <c r="D17" s="4"/>
      <c r="E17" s="4"/>
      <c r="F17" s="4">
        <f t="shared" si="0"/>
        <v>0</v>
      </c>
    </row>
    <row r="18" spans="1:6" x14ac:dyDescent="0.3">
      <c r="A18" s="4">
        <v>13</v>
      </c>
      <c r="B18" s="5" t="s">
        <v>182</v>
      </c>
      <c r="C18" s="4"/>
      <c r="D18" s="4"/>
      <c r="E18" s="4"/>
      <c r="F18" s="4">
        <f t="shared" si="0"/>
        <v>0</v>
      </c>
    </row>
    <row r="19" spans="1:6" x14ac:dyDescent="0.3">
      <c r="A19" s="4">
        <v>14</v>
      </c>
      <c r="B19" s="5" t="s">
        <v>194</v>
      </c>
      <c r="C19" s="4"/>
      <c r="D19" s="4"/>
      <c r="E19" s="4"/>
      <c r="F19" s="4">
        <f t="shared" si="0"/>
        <v>0</v>
      </c>
    </row>
    <row r="20" spans="1:6" x14ac:dyDescent="0.3">
      <c r="A20" s="4">
        <v>15</v>
      </c>
      <c r="B20" s="5" t="s">
        <v>183</v>
      </c>
      <c r="C20" s="4"/>
      <c r="D20" s="4"/>
      <c r="E20" s="4"/>
      <c r="F20" s="4">
        <f t="shared" si="0"/>
        <v>0</v>
      </c>
    </row>
    <row r="21" spans="1:6" x14ac:dyDescent="0.3">
      <c r="A21" s="4">
        <v>16</v>
      </c>
      <c r="B21" s="5" t="s">
        <v>184</v>
      </c>
      <c r="C21" s="4"/>
      <c r="D21" s="4"/>
      <c r="E21" s="4"/>
      <c r="F21" s="4">
        <f t="shared" si="0"/>
        <v>0</v>
      </c>
    </row>
    <row r="22" spans="1:6" x14ac:dyDescent="0.3">
      <c r="A22" s="4">
        <v>17</v>
      </c>
      <c r="B22" s="5" t="s">
        <v>185</v>
      </c>
      <c r="C22" s="4"/>
      <c r="D22" s="4"/>
      <c r="E22" s="4"/>
      <c r="F22" s="4">
        <f t="shared" si="0"/>
        <v>0</v>
      </c>
    </row>
    <row r="23" spans="1:6" x14ac:dyDescent="0.3">
      <c r="A23" s="4">
        <v>18</v>
      </c>
      <c r="B23" s="5" t="s">
        <v>195</v>
      </c>
      <c r="C23" s="4"/>
      <c r="D23" s="4"/>
      <c r="E23" s="4"/>
      <c r="F23" s="4">
        <f t="shared" si="0"/>
        <v>0</v>
      </c>
    </row>
    <row r="24" spans="1:6" x14ac:dyDescent="0.3">
      <c r="A24" s="4">
        <v>19</v>
      </c>
      <c r="B24" s="5" t="s">
        <v>196</v>
      </c>
      <c r="C24" s="4"/>
      <c r="D24" s="4"/>
      <c r="E24" s="4"/>
      <c r="F24" s="4">
        <f t="shared" si="0"/>
        <v>0</v>
      </c>
    </row>
    <row r="25" spans="1:6" x14ac:dyDescent="0.3">
      <c r="A25" s="4">
        <v>20</v>
      </c>
      <c r="B25" s="5" t="s">
        <v>197</v>
      </c>
      <c r="C25" s="4"/>
      <c r="D25" s="4"/>
      <c r="E25" s="4"/>
      <c r="F25" s="4">
        <f t="shared" si="0"/>
        <v>0</v>
      </c>
    </row>
    <row r="26" spans="1:6" x14ac:dyDescent="0.3">
      <c r="A26" s="4">
        <v>21</v>
      </c>
      <c r="B26" s="5" t="s">
        <v>166</v>
      </c>
      <c r="C26" s="4"/>
      <c r="D26" s="4"/>
      <c r="E26" s="4"/>
      <c r="F26" s="4">
        <f t="shared" si="0"/>
        <v>0</v>
      </c>
    </row>
    <row r="27" spans="1:6" x14ac:dyDescent="0.3">
      <c r="A27" s="4">
        <v>22</v>
      </c>
      <c r="B27" s="5" t="s">
        <v>88</v>
      </c>
      <c r="C27" s="4"/>
      <c r="D27" s="4"/>
      <c r="E27" s="4"/>
      <c r="F27" s="4">
        <f t="shared" si="0"/>
        <v>0</v>
      </c>
    </row>
    <row r="28" spans="1:6" x14ac:dyDescent="0.3">
      <c r="A28" s="4">
        <v>23</v>
      </c>
      <c r="B28" s="5" t="s">
        <v>89</v>
      </c>
      <c r="C28" s="4"/>
      <c r="D28" s="4"/>
      <c r="E28" s="4"/>
      <c r="F28" s="4">
        <f t="shared" si="0"/>
        <v>0</v>
      </c>
    </row>
    <row r="29" spans="1:6" x14ac:dyDescent="0.3">
      <c r="A29" s="4">
        <v>24</v>
      </c>
      <c r="B29" s="5" t="s">
        <v>90</v>
      </c>
      <c r="C29" s="4"/>
      <c r="D29" s="4"/>
      <c r="E29" s="4"/>
      <c r="F29" s="4">
        <f t="shared" si="0"/>
        <v>0</v>
      </c>
    </row>
    <row r="30" spans="1:6" x14ac:dyDescent="0.3">
      <c r="A30" s="4">
        <v>25</v>
      </c>
      <c r="B30" s="5" t="s">
        <v>91</v>
      </c>
      <c r="C30" s="4"/>
      <c r="D30" s="4"/>
      <c r="E30" s="4"/>
      <c r="F30" s="4">
        <f>D30*E30</f>
        <v>0</v>
      </c>
    </row>
    <row r="31" spans="1:6" x14ac:dyDescent="0.3">
      <c r="A31" s="4">
        <v>26</v>
      </c>
      <c r="B31" s="5" t="str">
        <f>B30</f>
        <v>Any other, please specify</v>
      </c>
      <c r="C31" s="4"/>
      <c r="D31" s="4"/>
      <c r="E31" s="4"/>
      <c r="F31" s="4">
        <f t="shared" si="0"/>
        <v>0</v>
      </c>
    </row>
    <row r="32" spans="1:6" x14ac:dyDescent="0.3">
      <c r="A32" s="4">
        <v>27</v>
      </c>
      <c r="B32" s="5" t="str">
        <f>B31</f>
        <v>Any other, please specify</v>
      </c>
      <c r="C32" s="4"/>
      <c r="D32" s="4"/>
      <c r="E32" s="4"/>
      <c r="F32" s="4">
        <f t="shared" ref="F32" si="1">D32*E32</f>
        <v>0</v>
      </c>
    </row>
    <row r="33" spans="1:6" ht="12.9" customHeight="1" x14ac:dyDescent="0.3">
      <c r="A33" s="98" t="s">
        <v>233</v>
      </c>
      <c r="B33" s="98"/>
      <c r="C33" s="98"/>
      <c r="D33" s="23"/>
      <c r="E33" s="23"/>
      <c r="F33" s="19">
        <f>SUM(F6:F32)</f>
        <v>0</v>
      </c>
    </row>
    <row r="34" spans="1:6" x14ac:dyDescent="0.3">
      <c r="A34" s="4"/>
      <c r="B34" s="5"/>
      <c r="C34" s="4"/>
      <c r="D34" s="4"/>
      <c r="E34" s="4"/>
      <c r="F34" s="4"/>
    </row>
    <row r="35" spans="1:6" x14ac:dyDescent="0.3">
      <c r="A35" s="4"/>
      <c r="B35" s="5"/>
      <c r="C35" s="4"/>
      <c r="D35" s="4"/>
      <c r="E35" s="4"/>
      <c r="F35" s="4"/>
    </row>
    <row r="36" spans="1:6" ht="13.35" customHeight="1" x14ac:dyDescent="0.3">
      <c r="A36" s="89" t="s">
        <v>229</v>
      </c>
      <c r="B36" s="90"/>
      <c r="C36" s="90"/>
      <c r="D36" s="90"/>
      <c r="E36" s="90"/>
      <c r="F36" s="90"/>
    </row>
    <row r="37" spans="1:6" x14ac:dyDescent="0.3">
      <c r="A37" s="4">
        <v>1</v>
      </c>
      <c r="B37" s="13" t="s">
        <v>170</v>
      </c>
      <c r="C37" s="4"/>
      <c r="D37" s="4"/>
      <c r="E37" s="4"/>
      <c r="F37" s="4">
        <f t="shared" ref="F37:F62" si="2">D37*E37</f>
        <v>0</v>
      </c>
    </row>
    <row r="38" spans="1:6" x14ac:dyDescent="0.3">
      <c r="A38" s="4">
        <v>2</v>
      </c>
      <c r="B38" s="13" t="s">
        <v>171</v>
      </c>
      <c r="C38" s="4"/>
      <c r="D38" s="4"/>
      <c r="E38" s="4"/>
      <c r="F38" s="4">
        <f t="shared" si="2"/>
        <v>0</v>
      </c>
    </row>
    <row r="39" spans="1:6" x14ac:dyDescent="0.3">
      <c r="A39" s="4">
        <v>3</v>
      </c>
      <c r="B39" s="13" t="s">
        <v>172</v>
      </c>
      <c r="C39" s="4"/>
      <c r="D39" s="4"/>
      <c r="E39" s="4"/>
      <c r="F39" s="4">
        <f t="shared" si="2"/>
        <v>0</v>
      </c>
    </row>
    <row r="40" spans="1:6" x14ac:dyDescent="0.3">
      <c r="A40" s="4">
        <v>4</v>
      </c>
      <c r="B40" s="13" t="s">
        <v>173</v>
      </c>
      <c r="C40" s="4"/>
      <c r="D40" s="4"/>
      <c r="E40" s="4"/>
      <c r="F40" s="4">
        <f t="shared" si="2"/>
        <v>0</v>
      </c>
    </row>
    <row r="41" spans="1:6" x14ac:dyDescent="0.3">
      <c r="A41" s="4">
        <v>5</v>
      </c>
      <c r="B41" s="5" t="s">
        <v>174</v>
      </c>
      <c r="C41" s="4"/>
      <c r="D41" s="4"/>
      <c r="E41" s="4"/>
      <c r="F41" s="4">
        <f t="shared" si="2"/>
        <v>0</v>
      </c>
    </row>
    <row r="42" spans="1:6" x14ac:dyDescent="0.3">
      <c r="A42" s="4">
        <v>6</v>
      </c>
      <c r="B42" s="5" t="s">
        <v>175</v>
      </c>
      <c r="C42" s="4"/>
      <c r="D42" s="4"/>
      <c r="E42" s="4"/>
      <c r="F42" s="4">
        <f t="shared" si="2"/>
        <v>0</v>
      </c>
    </row>
    <row r="43" spans="1:6" x14ac:dyDescent="0.3">
      <c r="A43" s="4">
        <v>7</v>
      </c>
      <c r="B43" s="5" t="s">
        <v>176</v>
      </c>
      <c r="C43" s="4"/>
      <c r="D43" s="4"/>
      <c r="E43" s="4"/>
      <c r="F43" s="4">
        <f t="shared" si="2"/>
        <v>0</v>
      </c>
    </row>
    <row r="44" spans="1:6" x14ac:dyDescent="0.3">
      <c r="A44" s="4">
        <v>8</v>
      </c>
      <c r="B44" s="5" t="s">
        <v>177</v>
      </c>
      <c r="C44" s="4"/>
      <c r="D44" s="4"/>
      <c r="E44" s="4"/>
      <c r="F44" s="4">
        <f t="shared" si="2"/>
        <v>0</v>
      </c>
    </row>
    <row r="45" spans="1:6" x14ac:dyDescent="0.3">
      <c r="A45" s="4">
        <v>9</v>
      </c>
      <c r="B45" s="5" t="s">
        <v>178</v>
      </c>
      <c r="C45" s="4"/>
      <c r="D45" s="4"/>
      <c r="E45" s="4"/>
      <c r="F45" s="4">
        <f t="shared" si="2"/>
        <v>0</v>
      </c>
    </row>
    <row r="46" spans="1:6" x14ac:dyDescent="0.3">
      <c r="A46" s="4">
        <v>10</v>
      </c>
      <c r="B46" s="5" t="s">
        <v>179</v>
      </c>
      <c r="C46" s="4"/>
      <c r="D46" s="4"/>
      <c r="E46" s="4"/>
      <c r="F46" s="4">
        <f t="shared" si="2"/>
        <v>0</v>
      </c>
    </row>
    <row r="47" spans="1:6" x14ac:dyDescent="0.3">
      <c r="A47" s="4">
        <v>11</v>
      </c>
      <c r="B47" s="5" t="s">
        <v>180</v>
      </c>
      <c r="C47" s="4"/>
      <c r="D47" s="4"/>
      <c r="E47" s="4"/>
      <c r="F47" s="4">
        <f t="shared" si="2"/>
        <v>0</v>
      </c>
    </row>
    <row r="48" spans="1:6" x14ac:dyDescent="0.3">
      <c r="A48" s="4">
        <v>12</v>
      </c>
      <c r="B48" s="5" t="s">
        <v>181</v>
      </c>
      <c r="C48" s="4"/>
      <c r="D48" s="4"/>
      <c r="E48" s="4"/>
      <c r="F48" s="4">
        <f t="shared" si="2"/>
        <v>0</v>
      </c>
    </row>
    <row r="49" spans="1:6" x14ac:dyDescent="0.3">
      <c r="A49" s="4">
        <v>13</v>
      </c>
      <c r="B49" s="5" t="s">
        <v>182</v>
      </c>
      <c r="C49" s="4"/>
      <c r="D49" s="4"/>
      <c r="E49" s="4"/>
      <c r="F49" s="4">
        <f t="shared" si="2"/>
        <v>0</v>
      </c>
    </row>
    <row r="50" spans="1:6" x14ac:dyDescent="0.3">
      <c r="A50" s="4">
        <v>14</v>
      </c>
      <c r="B50" s="5" t="s">
        <v>194</v>
      </c>
      <c r="C50" s="4"/>
      <c r="D50" s="4"/>
      <c r="E50" s="4"/>
      <c r="F50" s="4">
        <f t="shared" si="2"/>
        <v>0</v>
      </c>
    </row>
    <row r="51" spans="1:6" x14ac:dyDescent="0.3">
      <c r="A51" s="4">
        <v>15</v>
      </c>
      <c r="B51" s="5" t="s">
        <v>183</v>
      </c>
      <c r="C51" s="4"/>
      <c r="D51" s="4"/>
      <c r="E51" s="4"/>
      <c r="F51" s="4">
        <f t="shared" si="2"/>
        <v>0</v>
      </c>
    </row>
    <row r="52" spans="1:6" x14ac:dyDescent="0.3">
      <c r="A52" s="4">
        <v>16</v>
      </c>
      <c r="B52" s="5" t="s">
        <v>184</v>
      </c>
      <c r="C52" s="4"/>
      <c r="D52" s="4"/>
      <c r="E52" s="4"/>
      <c r="F52" s="4">
        <f t="shared" si="2"/>
        <v>0</v>
      </c>
    </row>
    <row r="53" spans="1:6" x14ac:dyDescent="0.3">
      <c r="A53" s="4">
        <v>17</v>
      </c>
      <c r="B53" s="5" t="s">
        <v>185</v>
      </c>
      <c r="C53" s="4"/>
      <c r="D53" s="4"/>
      <c r="E53" s="4"/>
      <c r="F53" s="4">
        <f t="shared" si="2"/>
        <v>0</v>
      </c>
    </row>
    <row r="54" spans="1:6" x14ac:dyDescent="0.3">
      <c r="A54" s="4">
        <v>18</v>
      </c>
      <c r="B54" s="5" t="s">
        <v>195</v>
      </c>
      <c r="C54" s="4"/>
      <c r="D54" s="4"/>
      <c r="E54" s="4"/>
      <c r="F54" s="4">
        <f t="shared" si="2"/>
        <v>0</v>
      </c>
    </row>
    <row r="55" spans="1:6" x14ac:dyDescent="0.3">
      <c r="A55" s="4">
        <v>19</v>
      </c>
      <c r="B55" s="5" t="s">
        <v>196</v>
      </c>
      <c r="C55" s="4"/>
      <c r="D55" s="4"/>
      <c r="E55" s="4"/>
      <c r="F55" s="4">
        <f t="shared" si="2"/>
        <v>0</v>
      </c>
    </row>
    <row r="56" spans="1:6" x14ac:dyDescent="0.3">
      <c r="A56" s="4">
        <v>20</v>
      </c>
      <c r="B56" s="5" t="s">
        <v>197</v>
      </c>
      <c r="C56" s="4"/>
      <c r="D56" s="4"/>
      <c r="E56" s="4"/>
      <c r="F56" s="4">
        <f t="shared" si="2"/>
        <v>0</v>
      </c>
    </row>
    <row r="57" spans="1:6" x14ac:dyDescent="0.3">
      <c r="A57" s="4">
        <v>21</v>
      </c>
      <c r="B57" s="5" t="s">
        <v>166</v>
      </c>
      <c r="C57" s="4"/>
      <c r="D57" s="4"/>
      <c r="E57" s="4"/>
      <c r="F57" s="4">
        <f t="shared" si="2"/>
        <v>0</v>
      </c>
    </row>
    <row r="58" spans="1:6" x14ac:dyDescent="0.3">
      <c r="A58" s="4">
        <v>22</v>
      </c>
      <c r="B58" s="5" t="s">
        <v>88</v>
      </c>
      <c r="C58" s="4"/>
      <c r="D58" s="4"/>
      <c r="E58" s="4"/>
      <c r="F58" s="4">
        <f t="shared" si="2"/>
        <v>0</v>
      </c>
    </row>
    <row r="59" spans="1:6" x14ac:dyDescent="0.3">
      <c r="A59" s="4">
        <v>23</v>
      </c>
      <c r="B59" s="5" t="s">
        <v>89</v>
      </c>
      <c r="C59" s="4"/>
      <c r="D59" s="4"/>
      <c r="E59" s="4"/>
      <c r="F59" s="4">
        <f t="shared" si="2"/>
        <v>0</v>
      </c>
    </row>
    <row r="60" spans="1:6" x14ac:dyDescent="0.3">
      <c r="A60" s="4">
        <v>24</v>
      </c>
      <c r="B60" s="5" t="s">
        <v>90</v>
      </c>
      <c r="C60" s="4"/>
      <c r="D60" s="4"/>
      <c r="E60" s="4"/>
      <c r="F60" s="4">
        <f t="shared" si="2"/>
        <v>0</v>
      </c>
    </row>
    <row r="61" spans="1:6" x14ac:dyDescent="0.3">
      <c r="A61" s="4">
        <v>25</v>
      </c>
      <c r="B61" s="5" t="s">
        <v>91</v>
      </c>
      <c r="C61" s="4"/>
      <c r="D61" s="4"/>
      <c r="E61" s="4"/>
      <c r="F61" s="4">
        <f t="shared" si="2"/>
        <v>0</v>
      </c>
    </row>
    <row r="62" spans="1:6" x14ac:dyDescent="0.3">
      <c r="A62" s="4">
        <v>26</v>
      </c>
      <c r="B62" s="5" t="str">
        <f>B61</f>
        <v>Any other, please specify</v>
      </c>
      <c r="C62" s="4"/>
      <c r="D62" s="4"/>
      <c r="E62" s="4"/>
      <c r="F62" s="4">
        <f t="shared" si="2"/>
        <v>0</v>
      </c>
    </row>
    <row r="63" spans="1:6" x14ac:dyDescent="0.3">
      <c r="A63" s="4">
        <v>27</v>
      </c>
      <c r="B63" s="5" t="str">
        <f>B62</f>
        <v>Any other, please specify</v>
      </c>
      <c r="C63" s="4"/>
      <c r="D63" s="4"/>
      <c r="E63" s="4"/>
      <c r="F63" s="4">
        <f t="shared" ref="F63" si="3">D63*E63</f>
        <v>0</v>
      </c>
    </row>
    <row r="64" spans="1:6" ht="12.9" customHeight="1" x14ac:dyDescent="0.3">
      <c r="A64" s="98" t="s">
        <v>232</v>
      </c>
      <c r="B64" s="98"/>
      <c r="C64" s="98"/>
      <c r="D64" s="23"/>
      <c r="E64" s="23"/>
      <c r="F64" s="19">
        <f>SUM(F37:F63)</f>
        <v>0</v>
      </c>
    </row>
    <row r="65" spans="1:6" x14ac:dyDescent="0.3">
      <c r="A65" s="4"/>
      <c r="B65" s="5"/>
      <c r="C65" s="4"/>
      <c r="D65" s="4"/>
      <c r="E65" s="4"/>
      <c r="F65" s="4"/>
    </row>
    <row r="66" spans="1:6" ht="13.35" customHeight="1" x14ac:dyDescent="0.3">
      <c r="A66" s="89" t="s">
        <v>93</v>
      </c>
      <c r="B66" s="90"/>
      <c r="C66" s="90"/>
      <c r="D66" s="90"/>
      <c r="E66" s="90"/>
      <c r="F66" s="90"/>
    </row>
    <row r="67" spans="1:6" x14ac:dyDescent="0.3">
      <c r="A67" s="4">
        <v>1</v>
      </c>
      <c r="B67" s="13" t="s">
        <v>170</v>
      </c>
      <c r="C67" s="4"/>
      <c r="D67" s="4"/>
      <c r="E67" s="4"/>
      <c r="F67" s="4">
        <f t="shared" ref="F67:F94" si="4">D67*E67</f>
        <v>0</v>
      </c>
    </row>
    <row r="68" spans="1:6" x14ac:dyDescent="0.3">
      <c r="A68" s="4">
        <v>2</v>
      </c>
      <c r="B68" s="13" t="s">
        <v>171</v>
      </c>
      <c r="C68" s="4"/>
      <c r="D68" s="4"/>
      <c r="E68" s="4"/>
      <c r="F68" s="4">
        <f t="shared" si="4"/>
        <v>0</v>
      </c>
    </row>
    <row r="69" spans="1:6" x14ac:dyDescent="0.3">
      <c r="A69" s="4">
        <v>3</v>
      </c>
      <c r="B69" s="13" t="s">
        <v>172</v>
      </c>
      <c r="C69" s="4"/>
      <c r="D69" s="4"/>
      <c r="E69" s="4"/>
      <c r="F69" s="4">
        <f t="shared" si="4"/>
        <v>0</v>
      </c>
    </row>
    <row r="70" spans="1:6" x14ac:dyDescent="0.3">
      <c r="A70" s="4">
        <v>4</v>
      </c>
      <c r="B70" s="13" t="s">
        <v>173</v>
      </c>
      <c r="C70" s="4"/>
      <c r="D70" s="4"/>
      <c r="E70" s="4"/>
      <c r="F70" s="4">
        <f t="shared" si="4"/>
        <v>0</v>
      </c>
    </row>
    <row r="71" spans="1:6" x14ac:dyDescent="0.3">
      <c r="A71" s="4">
        <v>5</v>
      </c>
      <c r="B71" s="5" t="s">
        <v>174</v>
      </c>
      <c r="C71" s="4"/>
      <c r="D71" s="4"/>
      <c r="E71" s="4"/>
      <c r="F71" s="4">
        <f t="shared" ref="F71:F87" si="5">D71*E71</f>
        <v>0</v>
      </c>
    </row>
    <row r="72" spans="1:6" x14ac:dyDescent="0.3">
      <c r="A72" s="4">
        <v>6</v>
      </c>
      <c r="B72" s="5" t="s">
        <v>175</v>
      </c>
      <c r="C72" s="4"/>
      <c r="D72" s="4"/>
      <c r="E72" s="4"/>
      <c r="F72" s="4">
        <f t="shared" si="5"/>
        <v>0</v>
      </c>
    </row>
    <row r="73" spans="1:6" x14ac:dyDescent="0.3">
      <c r="A73" s="4">
        <v>7</v>
      </c>
      <c r="B73" s="5" t="s">
        <v>176</v>
      </c>
      <c r="C73" s="4"/>
      <c r="D73" s="4"/>
      <c r="E73" s="4"/>
      <c r="F73" s="4">
        <f t="shared" si="5"/>
        <v>0</v>
      </c>
    </row>
    <row r="74" spans="1:6" x14ac:dyDescent="0.3">
      <c r="A74" s="4">
        <v>8</v>
      </c>
      <c r="B74" s="5" t="s">
        <v>177</v>
      </c>
      <c r="C74" s="4"/>
      <c r="D74" s="4"/>
      <c r="E74" s="4"/>
      <c r="F74" s="4">
        <f t="shared" si="5"/>
        <v>0</v>
      </c>
    </row>
    <row r="75" spans="1:6" x14ac:dyDescent="0.3">
      <c r="A75" s="4">
        <v>9</v>
      </c>
      <c r="B75" s="5" t="s">
        <v>178</v>
      </c>
      <c r="C75" s="4"/>
      <c r="D75" s="4"/>
      <c r="E75" s="4"/>
      <c r="F75" s="4">
        <f t="shared" si="5"/>
        <v>0</v>
      </c>
    </row>
    <row r="76" spans="1:6" x14ac:dyDescent="0.3">
      <c r="A76" s="4">
        <v>10</v>
      </c>
      <c r="B76" s="5" t="s">
        <v>179</v>
      </c>
      <c r="C76" s="4"/>
      <c r="D76" s="4"/>
      <c r="E76" s="4"/>
      <c r="F76" s="4">
        <f t="shared" si="5"/>
        <v>0</v>
      </c>
    </row>
    <row r="77" spans="1:6" x14ac:dyDescent="0.3">
      <c r="A77" s="4">
        <v>11</v>
      </c>
      <c r="B77" s="5" t="s">
        <v>180</v>
      </c>
      <c r="C77" s="4"/>
      <c r="D77" s="4"/>
      <c r="E77" s="4"/>
      <c r="F77" s="4">
        <f t="shared" si="5"/>
        <v>0</v>
      </c>
    </row>
    <row r="78" spans="1:6" x14ac:dyDescent="0.3">
      <c r="A78" s="4">
        <v>12</v>
      </c>
      <c r="B78" s="5" t="s">
        <v>181</v>
      </c>
      <c r="C78" s="4"/>
      <c r="D78" s="4"/>
      <c r="E78" s="4"/>
      <c r="F78" s="4">
        <f t="shared" si="5"/>
        <v>0</v>
      </c>
    </row>
    <row r="79" spans="1:6" x14ac:dyDescent="0.3">
      <c r="A79" s="4">
        <v>13</v>
      </c>
      <c r="B79" s="5" t="s">
        <v>182</v>
      </c>
      <c r="C79" s="4"/>
      <c r="D79" s="4"/>
      <c r="E79" s="4"/>
      <c r="F79" s="4">
        <f t="shared" si="5"/>
        <v>0</v>
      </c>
    </row>
    <row r="80" spans="1:6" x14ac:dyDescent="0.3">
      <c r="A80" s="4">
        <v>14</v>
      </c>
      <c r="B80" s="5" t="s">
        <v>194</v>
      </c>
      <c r="C80" s="4"/>
      <c r="D80" s="4"/>
      <c r="E80" s="4"/>
      <c r="F80" s="4">
        <f t="shared" si="5"/>
        <v>0</v>
      </c>
    </row>
    <row r="81" spans="1:6" x14ac:dyDescent="0.3">
      <c r="A81" s="4">
        <v>15</v>
      </c>
      <c r="B81" s="5" t="s">
        <v>183</v>
      </c>
      <c r="C81" s="4"/>
      <c r="D81" s="4"/>
      <c r="E81" s="4"/>
      <c r="F81" s="4">
        <f t="shared" si="5"/>
        <v>0</v>
      </c>
    </row>
    <row r="82" spans="1:6" x14ac:dyDescent="0.3">
      <c r="A82" s="4">
        <v>16</v>
      </c>
      <c r="B82" s="5" t="s">
        <v>184</v>
      </c>
      <c r="C82" s="4"/>
      <c r="D82" s="4"/>
      <c r="E82" s="4"/>
      <c r="F82" s="4">
        <f t="shared" si="5"/>
        <v>0</v>
      </c>
    </row>
    <row r="83" spans="1:6" x14ac:dyDescent="0.3">
      <c r="A83" s="4">
        <v>17</v>
      </c>
      <c r="B83" s="5" t="s">
        <v>185</v>
      </c>
      <c r="C83" s="4"/>
      <c r="D83" s="4"/>
      <c r="E83" s="4"/>
      <c r="F83" s="4">
        <f t="shared" si="5"/>
        <v>0</v>
      </c>
    </row>
    <row r="84" spans="1:6" x14ac:dyDescent="0.3">
      <c r="A84" s="4">
        <v>18</v>
      </c>
      <c r="B84" s="5" t="s">
        <v>195</v>
      </c>
      <c r="C84" s="4"/>
      <c r="D84" s="4"/>
      <c r="E84" s="4"/>
      <c r="F84" s="4">
        <f t="shared" si="5"/>
        <v>0</v>
      </c>
    </row>
    <row r="85" spans="1:6" x14ac:dyDescent="0.3">
      <c r="A85" s="4">
        <v>19</v>
      </c>
      <c r="B85" s="5" t="s">
        <v>196</v>
      </c>
      <c r="C85" s="4"/>
      <c r="D85" s="4"/>
      <c r="E85" s="4"/>
      <c r="F85" s="4">
        <f t="shared" si="5"/>
        <v>0</v>
      </c>
    </row>
    <row r="86" spans="1:6" x14ac:dyDescent="0.3">
      <c r="A86" s="4">
        <v>20</v>
      </c>
      <c r="B86" s="5" t="s">
        <v>197</v>
      </c>
      <c r="C86" s="4"/>
      <c r="D86" s="4"/>
      <c r="E86" s="4"/>
      <c r="F86" s="4">
        <f t="shared" si="5"/>
        <v>0</v>
      </c>
    </row>
    <row r="87" spans="1:6" x14ac:dyDescent="0.3">
      <c r="A87" s="4">
        <v>21</v>
      </c>
      <c r="B87" s="5" t="s">
        <v>166</v>
      </c>
      <c r="C87" s="4"/>
      <c r="D87" s="4"/>
      <c r="E87" s="4"/>
      <c r="F87" s="4">
        <f t="shared" si="5"/>
        <v>0</v>
      </c>
    </row>
    <row r="88" spans="1:6" x14ac:dyDescent="0.3">
      <c r="A88" s="4">
        <v>22</v>
      </c>
      <c r="B88" s="5" t="s">
        <v>88</v>
      </c>
      <c r="C88" s="4"/>
      <c r="D88" s="4"/>
      <c r="E88" s="4"/>
      <c r="F88" s="4">
        <f t="shared" si="4"/>
        <v>0</v>
      </c>
    </row>
    <row r="89" spans="1:6" x14ac:dyDescent="0.3">
      <c r="A89" s="4">
        <v>23</v>
      </c>
      <c r="B89" s="5" t="s">
        <v>89</v>
      </c>
      <c r="C89" s="4"/>
      <c r="D89" s="4"/>
      <c r="E89" s="4"/>
      <c r="F89" s="4">
        <f t="shared" si="4"/>
        <v>0</v>
      </c>
    </row>
    <row r="90" spans="1:6" x14ac:dyDescent="0.3">
      <c r="A90" s="4">
        <v>24</v>
      </c>
      <c r="B90" s="5" t="s">
        <v>90</v>
      </c>
      <c r="C90" s="4"/>
      <c r="D90" s="4"/>
      <c r="E90" s="4"/>
      <c r="F90" s="4">
        <f t="shared" si="4"/>
        <v>0</v>
      </c>
    </row>
    <row r="91" spans="1:6" x14ac:dyDescent="0.3">
      <c r="A91" s="4">
        <v>25</v>
      </c>
      <c r="B91" s="5" t="s">
        <v>91</v>
      </c>
      <c r="C91" s="4"/>
      <c r="D91" s="4"/>
      <c r="E91" s="4"/>
      <c r="F91" s="4">
        <f t="shared" si="4"/>
        <v>0</v>
      </c>
    </row>
    <row r="92" spans="1:6" x14ac:dyDescent="0.3">
      <c r="A92" s="4">
        <v>26</v>
      </c>
      <c r="B92" s="5" t="str">
        <f>B91</f>
        <v>Any other, please specify</v>
      </c>
      <c r="C92" s="4"/>
      <c r="D92" s="4"/>
      <c r="E92" s="4"/>
      <c r="F92" s="4">
        <f t="shared" si="4"/>
        <v>0</v>
      </c>
    </row>
    <row r="93" spans="1:6" x14ac:dyDescent="0.3">
      <c r="A93" s="4">
        <v>27</v>
      </c>
      <c r="B93" s="5" t="str">
        <f>B92</f>
        <v>Any other, please specify</v>
      </c>
      <c r="C93" s="4"/>
      <c r="D93" s="4"/>
      <c r="E93" s="4"/>
      <c r="F93" s="4">
        <f t="shared" si="4"/>
        <v>0</v>
      </c>
    </row>
    <row r="94" spans="1:6" x14ac:dyDescent="0.3">
      <c r="A94" s="4">
        <v>25</v>
      </c>
      <c r="B94" s="5" t="str">
        <f>B93</f>
        <v>Any other, please specify</v>
      </c>
      <c r="C94" s="4"/>
      <c r="D94" s="4"/>
      <c r="E94" s="4"/>
      <c r="F94" s="4">
        <f t="shared" si="4"/>
        <v>0</v>
      </c>
    </row>
    <row r="95" spans="1:6" ht="12.9" customHeight="1" x14ac:dyDescent="0.3">
      <c r="A95" s="98" t="s">
        <v>94</v>
      </c>
      <c r="B95" s="98"/>
      <c r="C95" s="98"/>
      <c r="D95" s="23"/>
      <c r="E95" s="23"/>
      <c r="F95" s="19">
        <f>SUM(F67:F94)</f>
        <v>0</v>
      </c>
    </row>
    <row r="96" spans="1:6" x14ac:dyDescent="0.3">
      <c r="A96" s="4"/>
      <c r="B96" s="5"/>
      <c r="C96" s="4"/>
      <c r="D96" s="4"/>
      <c r="E96" s="4"/>
      <c r="F96" s="4"/>
    </row>
    <row r="97" spans="1:6" ht="18.600000000000001" customHeight="1" x14ac:dyDescent="0.3">
      <c r="A97" s="97" t="s">
        <v>95</v>
      </c>
      <c r="B97" s="97"/>
      <c r="C97" s="20"/>
      <c r="D97" s="21"/>
      <c r="E97" s="21"/>
      <c r="F97" s="22">
        <f>SUM(F95,F64,F33)</f>
        <v>0</v>
      </c>
    </row>
  </sheetData>
  <mergeCells count="11">
    <mergeCell ref="A66:F66"/>
    <mergeCell ref="A1:A4"/>
    <mergeCell ref="C1:C4"/>
    <mergeCell ref="A97:B97"/>
    <mergeCell ref="A64:C64"/>
    <mergeCell ref="A95:C95"/>
    <mergeCell ref="A5:F5"/>
    <mergeCell ref="A36:F36"/>
    <mergeCell ref="D1:F3"/>
    <mergeCell ref="A33:C33"/>
    <mergeCell ref="B1:B4"/>
  </mergeCells>
  <phoneticPr fontId="1" type="noConversion"/>
  <pageMargins left="0.7" right="0.7" top="0.75" bottom="0.75" header="0.3" footer="0.3"/>
  <pageSetup paperSize="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3D76D-3F1B-4FFB-9C6C-A92A845952A5}">
  <sheetPr>
    <pageSetUpPr fitToPage="1"/>
  </sheetPr>
  <dimension ref="A1:E24"/>
  <sheetViews>
    <sheetView zoomScale="85" zoomScaleNormal="85" zoomScaleSheetLayoutView="82" workbookViewId="0">
      <selection activeCell="B31" sqref="B31"/>
    </sheetView>
  </sheetViews>
  <sheetFormatPr defaultColWidth="8.88671875" defaultRowHeight="13.2" x14ac:dyDescent="0.3"/>
  <cols>
    <col min="1" max="1" width="8.88671875" style="3"/>
    <col min="2" max="2" width="41.109375" style="9" customWidth="1"/>
    <col min="3" max="4" width="22.5546875" style="3" customWidth="1"/>
    <col min="5" max="5" width="24.88671875" style="3" customWidth="1"/>
    <col min="6" max="16384" width="8.88671875" style="3"/>
  </cols>
  <sheetData>
    <row r="1" spans="1:5" x14ac:dyDescent="0.3">
      <c r="A1" s="141" t="s">
        <v>51</v>
      </c>
      <c r="B1" s="141" t="s">
        <v>105</v>
      </c>
      <c r="C1" s="135" t="s">
        <v>110</v>
      </c>
      <c r="D1" s="135" t="s">
        <v>111</v>
      </c>
      <c r="E1" s="101" t="s">
        <v>112</v>
      </c>
    </row>
    <row r="2" spans="1:5" ht="21" customHeight="1" x14ac:dyDescent="0.3">
      <c r="A2" s="141"/>
      <c r="B2" s="141"/>
      <c r="C2" s="135"/>
      <c r="D2" s="135"/>
      <c r="E2" s="104"/>
    </row>
    <row r="3" spans="1:5" x14ac:dyDescent="0.3">
      <c r="A3" s="141"/>
      <c r="B3" s="141"/>
      <c r="C3" s="135"/>
      <c r="D3" s="135"/>
      <c r="E3" s="107"/>
    </row>
    <row r="4" spans="1:5" x14ac:dyDescent="0.3">
      <c r="A4" s="4">
        <v>1</v>
      </c>
      <c r="B4" s="13" t="s">
        <v>170</v>
      </c>
      <c r="C4" s="4">
        <v>0</v>
      </c>
      <c r="D4" s="4">
        <v>0</v>
      </c>
      <c r="E4" s="7">
        <f>SUM(C4:D4)</f>
        <v>0</v>
      </c>
    </row>
    <row r="5" spans="1:5" x14ac:dyDescent="0.3">
      <c r="A5" s="4">
        <v>2</v>
      </c>
      <c r="B5" s="13" t="s">
        <v>171</v>
      </c>
      <c r="C5" s="4">
        <v>0</v>
      </c>
      <c r="D5" s="4">
        <v>0</v>
      </c>
      <c r="E5" s="7">
        <f t="shared" ref="E5:E7" si="0">SUM(C5:D5)</f>
        <v>0</v>
      </c>
    </row>
    <row r="6" spans="1:5" x14ac:dyDescent="0.3">
      <c r="A6" s="4">
        <v>3</v>
      </c>
      <c r="B6" s="13" t="s">
        <v>172</v>
      </c>
      <c r="C6" s="4">
        <v>0</v>
      </c>
      <c r="D6" s="4">
        <v>0</v>
      </c>
      <c r="E6" s="7">
        <f t="shared" si="0"/>
        <v>0</v>
      </c>
    </row>
    <row r="7" spans="1:5" x14ac:dyDescent="0.3">
      <c r="A7" s="4">
        <v>4</v>
      </c>
      <c r="B7" s="13" t="s">
        <v>173</v>
      </c>
      <c r="C7" s="4">
        <v>0</v>
      </c>
      <c r="D7" s="4">
        <v>0</v>
      </c>
      <c r="E7" s="7">
        <f t="shared" si="0"/>
        <v>0</v>
      </c>
    </row>
    <row r="8" spans="1:5" ht="26.4" x14ac:dyDescent="0.3">
      <c r="A8" s="4">
        <v>5</v>
      </c>
      <c r="B8" s="5" t="s">
        <v>174</v>
      </c>
      <c r="C8" s="4">
        <v>0</v>
      </c>
      <c r="D8" s="4">
        <v>0</v>
      </c>
      <c r="E8" s="7">
        <f t="shared" ref="E8:E15" si="1">SUM(C8:D8)</f>
        <v>0</v>
      </c>
    </row>
    <row r="9" spans="1:5" x14ac:dyDescent="0.3">
      <c r="A9" s="4">
        <v>6</v>
      </c>
      <c r="B9" s="5" t="s">
        <v>175</v>
      </c>
      <c r="C9" s="4">
        <v>0</v>
      </c>
      <c r="D9" s="4">
        <v>0</v>
      </c>
      <c r="E9" s="7">
        <f t="shared" si="1"/>
        <v>0</v>
      </c>
    </row>
    <row r="10" spans="1:5" x14ac:dyDescent="0.3">
      <c r="A10" s="4">
        <v>7</v>
      </c>
      <c r="B10" s="5" t="s">
        <v>176</v>
      </c>
      <c r="C10" s="4">
        <v>0</v>
      </c>
      <c r="D10" s="4">
        <v>0</v>
      </c>
      <c r="E10" s="7">
        <f t="shared" si="1"/>
        <v>0</v>
      </c>
    </row>
    <row r="11" spans="1:5" x14ac:dyDescent="0.3">
      <c r="A11" s="4">
        <v>8</v>
      </c>
      <c r="B11" s="5" t="s">
        <v>177</v>
      </c>
      <c r="C11" s="4">
        <v>0</v>
      </c>
      <c r="D11" s="4">
        <v>0</v>
      </c>
      <c r="E11" s="7">
        <f t="shared" si="1"/>
        <v>0</v>
      </c>
    </row>
    <row r="12" spans="1:5" x14ac:dyDescent="0.3">
      <c r="A12" s="4">
        <v>9</v>
      </c>
      <c r="B12" s="5" t="s">
        <v>178</v>
      </c>
      <c r="C12" s="4">
        <v>0</v>
      </c>
      <c r="D12" s="4">
        <v>0</v>
      </c>
      <c r="E12" s="7">
        <f t="shared" si="1"/>
        <v>0</v>
      </c>
    </row>
    <row r="13" spans="1:5" x14ac:dyDescent="0.3">
      <c r="A13" s="4">
        <v>10</v>
      </c>
      <c r="B13" s="5" t="s">
        <v>179</v>
      </c>
      <c r="C13" s="4">
        <v>0</v>
      </c>
      <c r="D13" s="4">
        <v>0</v>
      </c>
      <c r="E13" s="7">
        <f t="shared" si="1"/>
        <v>0</v>
      </c>
    </row>
    <row r="14" spans="1:5" ht="26.4" x14ac:dyDescent="0.3">
      <c r="A14" s="4">
        <v>11</v>
      </c>
      <c r="B14" s="5" t="s">
        <v>180</v>
      </c>
      <c r="C14" s="4">
        <v>0</v>
      </c>
      <c r="D14" s="4">
        <v>0</v>
      </c>
      <c r="E14" s="7">
        <f t="shared" si="1"/>
        <v>0</v>
      </c>
    </row>
    <row r="15" spans="1:5" x14ac:dyDescent="0.3">
      <c r="A15" s="4">
        <v>12</v>
      </c>
      <c r="B15" s="5" t="s">
        <v>181</v>
      </c>
      <c r="C15" s="4">
        <v>0</v>
      </c>
      <c r="D15" s="4">
        <v>0</v>
      </c>
      <c r="E15" s="7">
        <f t="shared" si="1"/>
        <v>0</v>
      </c>
    </row>
    <row r="16" spans="1:5" x14ac:dyDescent="0.3">
      <c r="A16" s="4">
        <v>13</v>
      </c>
      <c r="B16" s="5" t="s">
        <v>182</v>
      </c>
      <c r="C16" s="4">
        <v>0</v>
      </c>
      <c r="D16" s="4">
        <v>0</v>
      </c>
      <c r="E16" s="4">
        <v>0</v>
      </c>
    </row>
    <row r="17" spans="1:5" x14ac:dyDescent="0.3">
      <c r="A17" s="4">
        <v>14</v>
      </c>
      <c r="B17" s="5" t="s">
        <v>194</v>
      </c>
      <c r="C17" s="4">
        <v>0</v>
      </c>
      <c r="D17" s="4">
        <v>0</v>
      </c>
      <c r="E17" s="4">
        <v>0</v>
      </c>
    </row>
    <row r="18" spans="1:5" x14ac:dyDescent="0.3">
      <c r="A18" s="4">
        <v>15</v>
      </c>
      <c r="B18" s="5" t="s">
        <v>183</v>
      </c>
      <c r="C18" s="4">
        <v>0</v>
      </c>
      <c r="D18" s="4">
        <v>0</v>
      </c>
      <c r="E18" s="4">
        <v>0</v>
      </c>
    </row>
    <row r="19" spans="1:5" x14ac:dyDescent="0.3">
      <c r="A19" s="4">
        <v>16</v>
      </c>
      <c r="B19" s="5" t="s">
        <v>184</v>
      </c>
      <c r="C19" s="4">
        <v>0</v>
      </c>
      <c r="D19" s="4">
        <v>0</v>
      </c>
      <c r="E19" s="4">
        <v>0</v>
      </c>
    </row>
    <row r="20" spans="1:5" x14ac:dyDescent="0.3">
      <c r="A20" s="4">
        <v>17</v>
      </c>
      <c r="B20" s="5" t="s">
        <v>185</v>
      </c>
      <c r="C20" s="4">
        <v>0</v>
      </c>
      <c r="D20" s="4">
        <v>0</v>
      </c>
      <c r="E20" s="4">
        <v>0</v>
      </c>
    </row>
    <row r="21" spans="1:5" x14ac:dyDescent="0.3">
      <c r="A21" s="4">
        <v>18</v>
      </c>
      <c r="B21" s="5" t="s">
        <v>195</v>
      </c>
      <c r="C21" s="4">
        <v>0</v>
      </c>
      <c r="D21" s="4">
        <v>0</v>
      </c>
      <c r="E21" s="4">
        <v>0</v>
      </c>
    </row>
    <row r="22" spans="1:5" x14ac:dyDescent="0.3">
      <c r="A22" s="4">
        <v>19</v>
      </c>
      <c r="B22" s="5" t="s">
        <v>196</v>
      </c>
      <c r="C22" s="4">
        <v>0</v>
      </c>
      <c r="D22" s="4">
        <v>0</v>
      </c>
      <c r="E22" s="4">
        <v>0</v>
      </c>
    </row>
    <row r="23" spans="1:5" x14ac:dyDescent="0.3">
      <c r="A23" s="4">
        <v>20</v>
      </c>
      <c r="B23" s="5" t="s">
        <v>197</v>
      </c>
      <c r="C23" s="4">
        <v>0</v>
      </c>
      <c r="D23" s="4">
        <v>0</v>
      </c>
      <c r="E23" s="4">
        <v>0</v>
      </c>
    </row>
    <row r="24" spans="1:5" ht="18.600000000000001" customHeight="1" x14ac:dyDescent="0.3">
      <c r="A24" s="139" t="s">
        <v>95</v>
      </c>
      <c r="B24" s="140"/>
      <c r="C24" s="15">
        <f>SUM(C4:C23)</f>
        <v>0</v>
      </c>
      <c r="D24" s="15">
        <f>SUM(D4:D23)</f>
        <v>0</v>
      </c>
      <c r="E24" s="15">
        <f>SUM(E4:E23)</f>
        <v>0</v>
      </c>
    </row>
  </sheetData>
  <mergeCells count="6">
    <mergeCell ref="A24:B24"/>
    <mergeCell ref="E1:E3"/>
    <mergeCell ref="A1:A3"/>
    <mergeCell ref="B1:B3"/>
    <mergeCell ref="C1:C3"/>
    <mergeCell ref="D1:D3"/>
  </mergeCell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7D960-CE90-4CD5-AB68-363B5C1487CE}">
  <sheetPr>
    <pageSetUpPr fitToPage="1"/>
  </sheetPr>
  <dimension ref="A1:S22"/>
  <sheetViews>
    <sheetView zoomScale="70" zoomScaleNormal="100" zoomScaleSheetLayoutView="82" workbookViewId="0">
      <selection activeCell="B15" sqref="B15:J15"/>
    </sheetView>
  </sheetViews>
  <sheetFormatPr defaultColWidth="8.88671875" defaultRowHeight="13.2" x14ac:dyDescent="0.3"/>
  <cols>
    <col min="1" max="1" width="8.88671875" style="3"/>
    <col min="2" max="2" width="44" style="9" customWidth="1"/>
    <col min="3" max="3" width="28.109375" style="9" customWidth="1"/>
    <col min="4" max="4" width="15" style="3" customWidth="1"/>
    <col min="5" max="5" width="17.5546875" style="3" customWidth="1"/>
    <col min="6" max="6" width="13.5546875" style="3" customWidth="1"/>
    <col min="7" max="8" width="15.5546875" style="3" customWidth="1"/>
    <col min="9" max="9" width="14.88671875" style="3" customWidth="1"/>
    <col min="10" max="11" width="16.88671875" style="3" customWidth="1"/>
    <col min="12" max="12" width="15.88671875" style="3" customWidth="1"/>
    <col min="13" max="14" width="18.44140625" style="3" customWidth="1"/>
    <col min="15" max="15" width="14.109375" style="3" customWidth="1"/>
    <col min="16" max="17" width="18.44140625" style="3" customWidth="1"/>
    <col min="18" max="18" width="14.109375" style="3" customWidth="1"/>
    <col min="19" max="19" width="28.44140625" style="3" customWidth="1"/>
    <col min="20" max="16384" width="8.88671875" style="3"/>
  </cols>
  <sheetData>
    <row r="1" spans="1:19" ht="14.4" customHeight="1" x14ac:dyDescent="0.3">
      <c r="A1" s="141" t="s">
        <v>51</v>
      </c>
      <c r="B1" s="141" t="s">
        <v>113</v>
      </c>
      <c r="C1" s="91" t="s">
        <v>114</v>
      </c>
      <c r="D1" s="142" t="s">
        <v>115</v>
      </c>
      <c r="E1" s="143"/>
      <c r="F1" s="144"/>
      <c r="G1" s="151" t="s">
        <v>115</v>
      </c>
      <c r="H1" s="152"/>
      <c r="I1" s="153"/>
      <c r="J1" s="142" t="s">
        <v>115</v>
      </c>
      <c r="K1" s="143"/>
      <c r="L1" s="144"/>
      <c r="M1" s="151" t="s">
        <v>115</v>
      </c>
      <c r="N1" s="152"/>
      <c r="O1" s="153"/>
      <c r="P1" s="142" t="s">
        <v>115</v>
      </c>
      <c r="Q1" s="143"/>
      <c r="R1" s="144"/>
      <c r="S1" s="148" t="s">
        <v>116</v>
      </c>
    </row>
    <row r="2" spans="1:19" ht="12.9" customHeight="1" x14ac:dyDescent="0.3">
      <c r="A2" s="141"/>
      <c r="B2" s="141"/>
      <c r="C2" s="92"/>
      <c r="D2" s="109" t="s">
        <v>55</v>
      </c>
      <c r="E2" s="109"/>
      <c r="F2" s="109"/>
      <c r="G2" s="108" t="s">
        <v>56</v>
      </c>
      <c r="H2" s="108"/>
      <c r="I2" s="108"/>
      <c r="J2" s="109" t="s">
        <v>57</v>
      </c>
      <c r="K2" s="109"/>
      <c r="L2" s="109"/>
      <c r="M2" s="108" t="s">
        <v>58</v>
      </c>
      <c r="N2" s="108"/>
      <c r="O2" s="108"/>
      <c r="P2" s="109" t="s">
        <v>59</v>
      </c>
      <c r="Q2" s="109"/>
      <c r="R2" s="109"/>
      <c r="S2" s="149"/>
    </row>
    <row r="3" spans="1:19" x14ac:dyDescent="0.3">
      <c r="A3" s="141"/>
      <c r="B3" s="141"/>
      <c r="C3" s="93"/>
      <c r="D3" s="7" t="s">
        <v>117</v>
      </c>
      <c r="E3" s="7" t="s">
        <v>118</v>
      </c>
      <c r="F3" s="7" t="s">
        <v>119</v>
      </c>
      <c r="G3" s="17" t="str">
        <f>D3</f>
        <v xml:space="preserve">Quantity </v>
      </c>
      <c r="H3" s="17" t="str">
        <f t="shared" ref="H3:I3" si="0">E3</f>
        <v>Rate ( In INR)</v>
      </c>
      <c r="I3" s="17" t="str">
        <f t="shared" si="0"/>
        <v>Service Cost</v>
      </c>
      <c r="J3" s="7" t="str">
        <f>G3</f>
        <v xml:space="preserve">Quantity </v>
      </c>
      <c r="K3" s="7" t="str">
        <f t="shared" ref="K3:L3" si="1">H3</f>
        <v>Rate ( In INR)</v>
      </c>
      <c r="L3" s="7" t="str">
        <f t="shared" si="1"/>
        <v>Service Cost</v>
      </c>
      <c r="M3" s="17" t="str">
        <f>J3</f>
        <v xml:space="preserve">Quantity </v>
      </c>
      <c r="N3" s="17" t="str">
        <f t="shared" ref="N3:O3" si="2">K3</f>
        <v>Rate ( In INR)</v>
      </c>
      <c r="O3" s="17" t="str">
        <f t="shared" si="2"/>
        <v>Service Cost</v>
      </c>
      <c r="P3" s="7" t="str">
        <f>M3</f>
        <v xml:space="preserve">Quantity </v>
      </c>
      <c r="Q3" s="7" t="str">
        <f t="shared" ref="Q3:R3" si="3">N3</f>
        <v>Rate ( In INR)</v>
      </c>
      <c r="R3" s="7" t="str">
        <f t="shared" si="3"/>
        <v>Service Cost</v>
      </c>
      <c r="S3" s="150"/>
    </row>
    <row r="4" spans="1:19" x14ac:dyDescent="0.3">
      <c r="A4" s="4">
        <v>1</v>
      </c>
      <c r="B4" s="80" t="s">
        <v>187</v>
      </c>
      <c r="C4" s="145" t="s">
        <v>120</v>
      </c>
      <c r="D4" s="23"/>
      <c r="E4" s="23"/>
      <c r="F4" s="23"/>
      <c r="G4" s="4">
        <v>1</v>
      </c>
      <c r="H4" s="4"/>
      <c r="I4" s="36">
        <f t="shared" ref="I4" si="4">G4*H4</f>
        <v>0</v>
      </c>
      <c r="J4" s="4">
        <v>1</v>
      </c>
      <c r="K4" s="4"/>
      <c r="L4" s="35">
        <f t="shared" ref="L4:L11" si="5">J4*K4</f>
        <v>0</v>
      </c>
      <c r="M4" s="4">
        <v>1</v>
      </c>
      <c r="N4" s="4"/>
      <c r="O4" s="36">
        <f t="shared" ref="O4:O11" si="6">M4*N4</f>
        <v>0</v>
      </c>
      <c r="P4" s="4">
        <v>1</v>
      </c>
      <c r="Q4" s="4"/>
      <c r="R4" s="35">
        <f t="shared" ref="R4:R11" si="7">P4*Q4</f>
        <v>0</v>
      </c>
      <c r="S4" s="4">
        <f t="shared" ref="S4:S15" si="8">SUM(F4,I4,L4,O4,R4)</f>
        <v>0</v>
      </c>
    </row>
    <row r="5" spans="1:19" x14ac:dyDescent="0.3">
      <c r="A5" s="4">
        <f t="shared" ref="A5:A13" si="9">A4+1</f>
        <v>2</v>
      </c>
      <c r="B5" s="80" t="s">
        <v>188</v>
      </c>
      <c r="C5" s="146"/>
      <c r="D5" s="23"/>
      <c r="E5" s="23"/>
      <c r="F5" s="23"/>
      <c r="G5" s="4">
        <v>1</v>
      </c>
      <c r="H5" s="4"/>
      <c r="I5" s="36">
        <f>G5*H5</f>
        <v>0</v>
      </c>
      <c r="J5" s="4">
        <v>1</v>
      </c>
      <c r="K5" s="4"/>
      <c r="L5" s="35">
        <f t="shared" si="5"/>
        <v>0</v>
      </c>
      <c r="M5" s="4">
        <v>1</v>
      </c>
      <c r="N5" s="4"/>
      <c r="O5" s="36">
        <f t="shared" si="6"/>
        <v>0</v>
      </c>
      <c r="P5" s="4">
        <v>1</v>
      </c>
      <c r="Q5" s="4"/>
      <c r="R5" s="35">
        <f t="shared" si="7"/>
        <v>0</v>
      </c>
      <c r="S5" s="4">
        <f t="shared" si="8"/>
        <v>0</v>
      </c>
    </row>
    <row r="6" spans="1:19" x14ac:dyDescent="0.3">
      <c r="A6" s="4">
        <v>3</v>
      </c>
      <c r="B6" s="80" t="s">
        <v>189</v>
      </c>
      <c r="C6" s="146"/>
      <c r="D6" s="23"/>
      <c r="E6" s="23"/>
      <c r="F6" s="23"/>
      <c r="G6" s="4">
        <v>1</v>
      </c>
      <c r="H6" s="4"/>
      <c r="I6" s="36">
        <f t="shared" ref="I6:I11" si="10">G6*H6</f>
        <v>0</v>
      </c>
      <c r="J6" s="4">
        <v>1</v>
      </c>
      <c r="K6" s="4"/>
      <c r="L6" s="35">
        <f t="shared" si="5"/>
        <v>0</v>
      </c>
      <c r="M6" s="4">
        <v>1</v>
      </c>
      <c r="N6" s="4"/>
      <c r="O6" s="36">
        <f t="shared" si="6"/>
        <v>0</v>
      </c>
      <c r="P6" s="4">
        <v>1</v>
      </c>
      <c r="Q6" s="4"/>
      <c r="R6" s="35">
        <f t="shared" si="7"/>
        <v>0</v>
      </c>
      <c r="S6" s="4">
        <f t="shared" si="8"/>
        <v>0</v>
      </c>
    </row>
    <row r="7" spans="1:19" x14ac:dyDescent="0.3">
      <c r="A7" s="4">
        <v>4</v>
      </c>
      <c r="B7" s="80" t="s">
        <v>190</v>
      </c>
      <c r="C7" s="146"/>
      <c r="D7" s="23"/>
      <c r="E7" s="23"/>
      <c r="F7" s="23"/>
      <c r="G7" s="4">
        <v>1</v>
      </c>
      <c r="H7" s="4"/>
      <c r="I7" s="36">
        <f t="shared" si="10"/>
        <v>0</v>
      </c>
      <c r="J7" s="4">
        <v>1</v>
      </c>
      <c r="K7" s="4"/>
      <c r="L7" s="35">
        <f t="shared" si="5"/>
        <v>0</v>
      </c>
      <c r="M7" s="4">
        <v>1</v>
      </c>
      <c r="N7" s="4"/>
      <c r="O7" s="36">
        <f t="shared" si="6"/>
        <v>0</v>
      </c>
      <c r="P7" s="4">
        <v>1</v>
      </c>
      <c r="Q7" s="4"/>
      <c r="R7" s="35">
        <f t="shared" si="7"/>
        <v>0</v>
      </c>
      <c r="S7" s="4">
        <f t="shared" si="8"/>
        <v>0</v>
      </c>
    </row>
    <row r="8" spans="1:19" x14ac:dyDescent="0.3">
      <c r="A8" s="4">
        <v>2</v>
      </c>
      <c r="B8" s="80" t="s">
        <v>178</v>
      </c>
      <c r="C8" s="146"/>
      <c r="D8" s="23"/>
      <c r="E8" s="23"/>
      <c r="F8" s="23"/>
      <c r="G8" s="4">
        <v>1</v>
      </c>
      <c r="H8" s="4"/>
      <c r="I8" s="36">
        <f t="shared" si="10"/>
        <v>0</v>
      </c>
      <c r="J8" s="4">
        <v>1</v>
      </c>
      <c r="K8" s="4"/>
      <c r="L8" s="35">
        <f t="shared" si="5"/>
        <v>0</v>
      </c>
      <c r="M8" s="4">
        <v>1</v>
      </c>
      <c r="N8" s="4"/>
      <c r="O8" s="36">
        <f t="shared" si="6"/>
        <v>0</v>
      </c>
      <c r="P8" s="4">
        <v>1</v>
      </c>
      <c r="Q8" s="4"/>
      <c r="R8" s="35">
        <f t="shared" si="7"/>
        <v>0</v>
      </c>
      <c r="S8" s="4">
        <f t="shared" si="8"/>
        <v>0</v>
      </c>
    </row>
    <row r="9" spans="1:19" x14ac:dyDescent="0.3">
      <c r="A9" s="4">
        <f t="shared" si="9"/>
        <v>3</v>
      </c>
      <c r="B9" s="80" t="s">
        <v>191</v>
      </c>
      <c r="C9" s="146"/>
      <c r="D9" s="23"/>
      <c r="E9" s="23"/>
      <c r="F9" s="23"/>
      <c r="G9" s="4">
        <v>1</v>
      </c>
      <c r="H9" s="4"/>
      <c r="I9" s="36">
        <f t="shared" si="10"/>
        <v>0</v>
      </c>
      <c r="J9" s="4">
        <v>1</v>
      </c>
      <c r="K9" s="4"/>
      <c r="L9" s="35">
        <f t="shared" si="5"/>
        <v>0</v>
      </c>
      <c r="M9" s="4">
        <v>1</v>
      </c>
      <c r="N9" s="4"/>
      <c r="O9" s="36">
        <f t="shared" si="6"/>
        <v>0</v>
      </c>
      <c r="P9" s="4">
        <v>1</v>
      </c>
      <c r="Q9" s="4"/>
      <c r="R9" s="35">
        <f t="shared" si="7"/>
        <v>0</v>
      </c>
      <c r="S9" s="4">
        <f t="shared" si="8"/>
        <v>0</v>
      </c>
    </row>
    <row r="10" spans="1:19" x14ac:dyDescent="0.3">
      <c r="A10" s="4">
        <v>5</v>
      </c>
      <c r="B10" s="80" t="s">
        <v>192</v>
      </c>
      <c r="C10" s="147"/>
      <c r="D10" s="23"/>
      <c r="E10" s="23"/>
      <c r="F10" s="23"/>
      <c r="G10" s="4">
        <v>1</v>
      </c>
      <c r="H10" s="4"/>
      <c r="I10" s="36">
        <f t="shared" si="10"/>
        <v>0</v>
      </c>
      <c r="J10" s="4">
        <v>1</v>
      </c>
      <c r="K10" s="4"/>
      <c r="L10" s="35">
        <f t="shared" si="5"/>
        <v>0</v>
      </c>
      <c r="M10" s="4">
        <v>1</v>
      </c>
      <c r="N10" s="4"/>
      <c r="O10" s="36">
        <f t="shared" si="6"/>
        <v>0</v>
      </c>
      <c r="P10" s="4">
        <v>1</v>
      </c>
      <c r="Q10" s="4"/>
      <c r="R10" s="35">
        <f t="shared" si="7"/>
        <v>0</v>
      </c>
      <c r="S10" s="4">
        <f t="shared" si="8"/>
        <v>0</v>
      </c>
    </row>
    <row r="11" spans="1:19" x14ac:dyDescent="0.3">
      <c r="A11" s="4">
        <v>6</v>
      </c>
      <c r="B11" s="80" t="s">
        <v>193</v>
      </c>
      <c r="C11" s="31"/>
      <c r="D11" s="4"/>
      <c r="E11" s="4"/>
      <c r="F11" s="35">
        <f t="shared" ref="F11:F15" si="11">D11*E11</f>
        <v>0</v>
      </c>
      <c r="G11" s="4"/>
      <c r="H11" s="4"/>
      <c r="I11" s="36">
        <f t="shared" si="10"/>
        <v>0</v>
      </c>
      <c r="J11" s="4"/>
      <c r="K11" s="4"/>
      <c r="L11" s="35">
        <f t="shared" si="5"/>
        <v>0</v>
      </c>
      <c r="M11" s="4"/>
      <c r="N11" s="4"/>
      <c r="O11" s="36">
        <f t="shared" si="6"/>
        <v>0</v>
      </c>
      <c r="P11" s="4"/>
      <c r="Q11" s="4"/>
      <c r="R11" s="35">
        <f t="shared" si="7"/>
        <v>0</v>
      </c>
      <c r="S11" s="4">
        <f t="shared" si="8"/>
        <v>0</v>
      </c>
    </row>
    <row r="12" spans="1:19" x14ac:dyDescent="0.3">
      <c r="A12" s="4">
        <v>3</v>
      </c>
      <c r="B12" s="5" t="s">
        <v>91</v>
      </c>
      <c r="C12" s="5"/>
      <c r="D12" s="4"/>
      <c r="E12" s="4"/>
      <c r="F12" s="35">
        <f t="shared" si="11"/>
        <v>0</v>
      </c>
      <c r="G12" s="4"/>
      <c r="H12" s="4"/>
      <c r="I12" s="36">
        <f>G12*H12</f>
        <v>0</v>
      </c>
      <c r="J12" s="4"/>
      <c r="K12" s="4"/>
      <c r="L12" s="35">
        <f t="shared" ref="L12:L15" si="12">J12*K12</f>
        <v>0</v>
      </c>
      <c r="M12" s="4"/>
      <c r="N12" s="4"/>
      <c r="O12" s="36">
        <f t="shared" ref="O12:O15" si="13">M12*N12</f>
        <v>0</v>
      </c>
      <c r="P12" s="4"/>
      <c r="Q12" s="4"/>
      <c r="R12" s="35">
        <f t="shared" ref="R12:R15" si="14">P12*Q12</f>
        <v>0</v>
      </c>
      <c r="S12" s="4">
        <f t="shared" si="8"/>
        <v>0</v>
      </c>
    </row>
    <row r="13" spans="1:19" x14ac:dyDescent="0.3">
      <c r="A13" s="4">
        <f t="shared" si="9"/>
        <v>4</v>
      </c>
      <c r="B13" s="5" t="s">
        <v>91</v>
      </c>
      <c r="C13" s="5"/>
      <c r="D13" s="4"/>
      <c r="E13" s="4"/>
      <c r="F13" s="35">
        <f t="shared" si="11"/>
        <v>0</v>
      </c>
      <c r="G13" s="4"/>
      <c r="H13" s="4"/>
      <c r="I13" s="36">
        <f t="shared" ref="I13:I15" si="15">G13*H13</f>
        <v>0</v>
      </c>
      <c r="J13" s="4"/>
      <c r="K13" s="4"/>
      <c r="L13" s="35">
        <f t="shared" si="12"/>
        <v>0</v>
      </c>
      <c r="M13" s="4"/>
      <c r="N13" s="4"/>
      <c r="O13" s="36">
        <f t="shared" si="13"/>
        <v>0</v>
      </c>
      <c r="P13" s="4"/>
      <c r="Q13" s="4"/>
      <c r="R13" s="35">
        <f t="shared" si="14"/>
        <v>0</v>
      </c>
      <c r="S13" s="4">
        <f t="shared" si="8"/>
        <v>0</v>
      </c>
    </row>
    <row r="14" spans="1:19" x14ac:dyDescent="0.3">
      <c r="A14" s="4">
        <v>7</v>
      </c>
      <c r="B14" s="5" t="str">
        <f>B13</f>
        <v>Any other, please specify</v>
      </c>
      <c r="C14" s="5"/>
      <c r="D14" s="4"/>
      <c r="E14" s="4"/>
      <c r="F14" s="35">
        <f t="shared" si="11"/>
        <v>0</v>
      </c>
      <c r="G14" s="4"/>
      <c r="H14" s="4"/>
      <c r="I14" s="36">
        <f t="shared" si="15"/>
        <v>0</v>
      </c>
      <c r="J14" s="4"/>
      <c r="K14" s="4"/>
      <c r="L14" s="35">
        <f t="shared" si="12"/>
        <v>0</v>
      </c>
      <c r="M14" s="4"/>
      <c r="N14" s="4"/>
      <c r="O14" s="36">
        <f t="shared" si="13"/>
        <v>0</v>
      </c>
      <c r="P14" s="4"/>
      <c r="Q14" s="4"/>
      <c r="R14" s="35">
        <f t="shared" si="14"/>
        <v>0</v>
      </c>
      <c r="S14" s="4">
        <f t="shared" si="8"/>
        <v>0</v>
      </c>
    </row>
    <row r="15" spans="1:19" x14ac:dyDescent="0.3">
      <c r="A15" s="4">
        <v>8</v>
      </c>
      <c r="B15" s="5" t="str">
        <f>B14</f>
        <v>Any other, please specify</v>
      </c>
      <c r="C15" s="5"/>
      <c r="D15" s="4"/>
      <c r="E15" s="4"/>
      <c r="F15" s="35">
        <f t="shared" si="11"/>
        <v>0</v>
      </c>
      <c r="G15" s="4"/>
      <c r="H15" s="4"/>
      <c r="I15" s="36">
        <f t="shared" si="15"/>
        <v>0</v>
      </c>
      <c r="J15" s="4"/>
      <c r="K15" s="4"/>
      <c r="L15" s="35">
        <f t="shared" si="12"/>
        <v>0</v>
      </c>
      <c r="M15" s="4"/>
      <c r="N15" s="4"/>
      <c r="O15" s="36">
        <f t="shared" si="13"/>
        <v>0</v>
      </c>
      <c r="P15" s="4"/>
      <c r="Q15" s="4"/>
      <c r="R15" s="35">
        <f t="shared" si="14"/>
        <v>0</v>
      </c>
      <c r="S15" s="4">
        <f t="shared" si="8"/>
        <v>0</v>
      </c>
    </row>
    <row r="17" spans="1:19" ht="18.600000000000001" customHeight="1" x14ac:dyDescent="0.3">
      <c r="A17" s="112" t="s">
        <v>95</v>
      </c>
      <c r="B17" s="113"/>
      <c r="C17" s="117"/>
      <c r="D17" s="14"/>
      <c r="E17" s="14"/>
      <c r="F17" s="14">
        <f>SUM(F4:F15)</f>
        <v>0</v>
      </c>
      <c r="G17" s="14"/>
      <c r="H17" s="14"/>
      <c r="I17" s="14">
        <f>SUM(I4:I15)</f>
        <v>0</v>
      </c>
      <c r="J17" s="14"/>
      <c r="K17" s="14"/>
      <c r="L17" s="14">
        <f>SUM(L4:L15)</f>
        <v>0</v>
      </c>
      <c r="M17" s="14"/>
      <c r="N17" s="14"/>
      <c r="O17" s="14">
        <f>SUM(O4:O15)</f>
        <v>0</v>
      </c>
      <c r="P17" s="14"/>
      <c r="Q17" s="14"/>
      <c r="R17" s="14">
        <f>SUM(R4:R15)</f>
        <v>0</v>
      </c>
      <c r="S17" s="14">
        <f>SUM(S4:S15)</f>
        <v>0</v>
      </c>
    </row>
    <row r="20" spans="1:19" x14ac:dyDescent="0.3">
      <c r="A20" s="7" t="s">
        <v>74</v>
      </c>
      <c r="B20" s="5"/>
      <c r="C20" s="4"/>
      <c r="D20" s="4"/>
      <c r="E20" s="4"/>
      <c r="F20" s="4"/>
      <c r="G20" s="4"/>
      <c r="H20" s="4"/>
      <c r="I20" s="4"/>
    </row>
    <row r="21" spans="1:19" ht="120" customHeight="1" x14ac:dyDescent="0.3">
      <c r="A21" s="4" t="s">
        <v>75</v>
      </c>
      <c r="B21" s="86" t="s">
        <v>121</v>
      </c>
      <c r="C21" s="86"/>
      <c r="D21" s="86"/>
      <c r="E21" s="86"/>
      <c r="F21" s="86"/>
      <c r="G21" s="86"/>
      <c r="H21" s="86"/>
      <c r="I21" s="86"/>
    </row>
    <row r="22" spans="1:19" ht="42.9" customHeight="1" x14ac:dyDescent="0.3">
      <c r="A22" s="4" t="s">
        <v>77</v>
      </c>
      <c r="B22" s="86" t="s">
        <v>122</v>
      </c>
      <c r="C22" s="86"/>
      <c r="D22" s="86"/>
      <c r="E22" s="86"/>
      <c r="F22" s="86"/>
      <c r="G22" s="86"/>
      <c r="H22" s="86"/>
      <c r="I22" s="86"/>
    </row>
  </sheetData>
  <mergeCells count="18">
    <mergeCell ref="S1:S3"/>
    <mergeCell ref="P2:R2"/>
    <mergeCell ref="C1:C3"/>
    <mergeCell ref="D2:F2"/>
    <mergeCell ref="G2:I2"/>
    <mergeCell ref="J2:L2"/>
    <mergeCell ref="M2:O2"/>
    <mergeCell ref="G1:I1"/>
    <mergeCell ref="J1:L1"/>
    <mergeCell ref="M1:O1"/>
    <mergeCell ref="D1:F1"/>
    <mergeCell ref="A1:A3"/>
    <mergeCell ref="B1:B3"/>
    <mergeCell ref="B21:I21"/>
    <mergeCell ref="B22:I22"/>
    <mergeCell ref="P1:R1"/>
    <mergeCell ref="A17:C17"/>
    <mergeCell ref="C4:C10"/>
  </mergeCells>
  <pageMargins left="0.7" right="0.7" top="0.75" bottom="0.75" header="0.3" footer="0.3"/>
  <pageSetup paperSize="8" scale="5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1A87A-185B-4B3D-BEE6-FCEAC0E1A871}">
  <sheetPr>
    <pageSetUpPr fitToPage="1"/>
  </sheetPr>
  <dimension ref="A1:V51"/>
  <sheetViews>
    <sheetView zoomScale="70" zoomScaleNormal="70" zoomScaleSheetLayoutView="94" workbookViewId="0">
      <selection activeCell="A17" sqref="A17"/>
    </sheetView>
  </sheetViews>
  <sheetFormatPr defaultColWidth="8.88671875" defaultRowHeight="13.2" x14ac:dyDescent="0.3"/>
  <cols>
    <col min="1" max="1" width="8.88671875" style="3"/>
    <col min="2" max="2" width="55.44140625" style="9" customWidth="1"/>
    <col min="3" max="3" width="23.44140625" style="3" customWidth="1"/>
    <col min="4" max="4" width="36.109375" style="3" customWidth="1"/>
    <col min="5" max="5" width="25.109375" style="3" customWidth="1"/>
    <col min="6" max="6" width="8.44140625" style="3" customWidth="1"/>
    <col min="7" max="7" width="8.109375" style="3" customWidth="1"/>
    <col min="8" max="8" width="12.109375" style="65" bestFit="1" customWidth="1"/>
    <col min="9" max="9" width="12.88671875" style="65" customWidth="1"/>
    <col min="10" max="10" width="30.33203125" style="65" customWidth="1"/>
    <col min="11" max="11" width="17.88671875" style="3" bestFit="1" customWidth="1"/>
    <col min="12" max="12" width="17.88671875" style="65" bestFit="1" customWidth="1"/>
    <col min="13" max="13" width="17.88671875" style="3" bestFit="1" customWidth="1"/>
    <col min="14" max="14" width="17.88671875" style="65" bestFit="1" customWidth="1"/>
    <col min="15" max="15" width="17.88671875" style="3" bestFit="1" customWidth="1"/>
    <col min="16" max="16" width="17.88671875" style="65" bestFit="1" customWidth="1"/>
    <col min="17" max="17" width="17.88671875" style="3" bestFit="1" customWidth="1"/>
    <col min="18" max="18" width="17.88671875" style="65" bestFit="1" customWidth="1"/>
    <col min="19" max="19" width="17.88671875" style="3" bestFit="1" customWidth="1"/>
    <col min="20" max="20" width="17.88671875" style="65" bestFit="1" customWidth="1"/>
    <col min="21" max="21" width="24.44140625" style="65" customWidth="1"/>
    <col min="22" max="22" width="26" style="65" customWidth="1"/>
    <col min="23" max="16384" width="8.88671875" style="3"/>
  </cols>
  <sheetData>
    <row r="1" spans="1:22" ht="12.9" customHeight="1" x14ac:dyDescent="0.3">
      <c r="A1" s="134" t="s">
        <v>51</v>
      </c>
      <c r="B1" s="134" t="s">
        <v>96</v>
      </c>
      <c r="C1" s="135" t="s">
        <v>201</v>
      </c>
      <c r="D1" s="133" t="s">
        <v>123</v>
      </c>
      <c r="E1" s="133"/>
      <c r="F1" s="133"/>
      <c r="G1" s="133"/>
      <c r="H1" s="133"/>
      <c r="I1" s="133"/>
      <c r="J1" s="127" t="s">
        <v>124</v>
      </c>
      <c r="K1" s="129" t="s">
        <v>125</v>
      </c>
      <c r="L1" s="129"/>
      <c r="M1" s="129"/>
      <c r="N1" s="129"/>
      <c r="O1" s="129"/>
      <c r="P1" s="129"/>
      <c r="Q1" s="129"/>
      <c r="R1" s="129"/>
      <c r="S1" s="129"/>
      <c r="T1" s="129"/>
      <c r="U1" s="127" t="s">
        <v>126</v>
      </c>
      <c r="V1" s="128" t="s">
        <v>127</v>
      </c>
    </row>
    <row r="2" spans="1:22" x14ac:dyDescent="0.3">
      <c r="A2" s="134"/>
      <c r="B2" s="134"/>
      <c r="C2" s="135"/>
      <c r="D2" s="133"/>
      <c r="E2" s="133"/>
      <c r="F2" s="133"/>
      <c r="G2" s="133"/>
      <c r="H2" s="133"/>
      <c r="I2" s="133"/>
      <c r="J2" s="127"/>
      <c r="K2" s="108" t="s">
        <v>55</v>
      </c>
      <c r="L2" s="108"/>
      <c r="M2" s="98" t="s">
        <v>56</v>
      </c>
      <c r="N2" s="98"/>
      <c r="O2" s="108" t="s">
        <v>57</v>
      </c>
      <c r="P2" s="108"/>
      <c r="Q2" s="98" t="s">
        <v>58</v>
      </c>
      <c r="R2" s="98"/>
      <c r="S2" s="108" t="s">
        <v>59</v>
      </c>
      <c r="T2" s="108"/>
      <c r="U2" s="127"/>
      <c r="V2" s="128"/>
    </row>
    <row r="3" spans="1:22" ht="63.6" customHeight="1" x14ac:dyDescent="0.3">
      <c r="A3" s="134"/>
      <c r="B3" s="134"/>
      <c r="C3" s="135"/>
      <c r="D3" s="11" t="s">
        <v>97</v>
      </c>
      <c r="E3" s="11" t="s">
        <v>168</v>
      </c>
      <c r="F3" s="11" t="s">
        <v>84</v>
      </c>
      <c r="G3" s="11" t="s">
        <v>169</v>
      </c>
      <c r="H3" s="54" t="s">
        <v>85</v>
      </c>
      <c r="I3" s="54" t="s">
        <v>86</v>
      </c>
      <c r="J3" s="127"/>
      <c r="K3" s="17" t="s">
        <v>128</v>
      </c>
      <c r="L3" s="75" t="s">
        <v>129</v>
      </c>
      <c r="M3" s="17" t="s">
        <v>128</v>
      </c>
      <c r="N3" s="75" t="s">
        <v>129</v>
      </c>
      <c r="O3" s="17" t="s">
        <v>128</v>
      </c>
      <c r="P3" s="75" t="s">
        <v>129</v>
      </c>
      <c r="Q3" s="17" t="s">
        <v>128</v>
      </c>
      <c r="R3" s="75" t="s">
        <v>129</v>
      </c>
      <c r="S3" s="17" t="s">
        <v>128</v>
      </c>
      <c r="T3" s="75" t="s">
        <v>129</v>
      </c>
      <c r="U3" s="127"/>
      <c r="V3" s="128"/>
    </row>
    <row r="4" spans="1:22" ht="12.9" customHeight="1" x14ac:dyDescent="0.3">
      <c r="A4" s="114" t="s">
        <v>225</v>
      </c>
      <c r="B4" s="114"/>
      <c r="C4" s="114"/>
      <c r="D4" s="114"/>
      <c r="E4" s="114"/>
      <c r="F4" s="114"/>
      <c r="G4" s="114"/>
      <c r="H4" s="114"/>
      <c r="I4" s="114"/>
      <c r="J4" s="72" t="s">
        <v>87</v>
      </c>
      <c r="K4" s="12" t="s">
        <v>87</v>
      </c>
      <c r="L4" s="72" t="s">
        <v>87</v>
      </c>
      <c r="M4" s="12" t="s">
        <v>87</v>
      </c>
      <c r="N4" s="72" t="s">
        <v>87</v>
      </c>
      <c r="O4" s="12" t="s">
        <v>87</v>
      </c>
      <c r="P4" s="72" t="s">
        <v>87</v>
      </c>
      <c r="Q4" s="12" t="s">
        <v>87</v>
      </c>
      <c r="R4" s="72" t="s">
        <v>87</v>
      </c>
      <c r="S4" s="12" t="s">
        <v>87</v>
      </c>
      <c r="T4" s="72" t="s">
        <v>87</v>
      </c>
      <c r="U4" s="72" t="s">
        <v>87</v>
      </c>
      <c r="V4" s="72" t="s">
        <v>87</v>
      </c>
    </row>
    <row r="5" spans="1:22" x14ac:dyDescent="0.3">
      <c r="A5" s="4">
        <v>1</v>
      </c>
      <c r="B5" s="5" t="s">
        <v>130</v>
      </c>
      <c r="C5" s="36"/>
      <c r="D5" s="4"/>
      <c r="E5" s="38"/>
      <c r="F5" s="37"/>
      <c r="G5" s="4"/>
      <c r="H5" s="55"/>
      <c r="I5" s="62"/>
      <c r="J5" s="84"/>
      <c r="K5" s="56"/>
      <c r="L5" s="62"/>
      <c r="M5" s="56"/>
      <c r="N5" s="62"/>
      <c r="O5" s="56"/>
      <c r="P5" s="62"/>
      <c r="Q5" s="56"/>
      <c r="R5" s="62"/>
      <c r="S5" s="56"/>
      <c r="T5" s="62"/>
      <c r="U5" s="62">
        <f>SUM(L5,N5,P5,R5,T5)</f>
        <v>0</v>
      </c>
      <c r="V5" s="62">
        <f>SUM(J5,U5)</f>
        <v>0</v>
      </c>
    </row>
    <row r="6" spans="1:22" x14ac:dyDescent="0.3">
      <c r="A6" s="4">
        <v>2</v>
      </c>
      <c r="B6" s="5" t="s">
        <v>131</v>
      </c>
      <c r="C6" s="36"/>
      <c r="D6" s="4"/>
      <c r="E6" s="38"/>
      <c r="F6" s="37"/>
      <c r="G6" s="4"/>
      <c r="H6" s="55"/>
      <c r="I6" s="62"/>
      <c r="J6" s="84"/>
      <c r="K6" s="56"/>
      <c r="L6" s="62"/>
      <c r="M6" s="56"/>
      <c r="N6" s="62"/>
      <c r="O6" s="56"/>
      <c r="P6" s="62"/>
      <c r="Q6" s="56"/>
      <c r="R6" s="62"/>
      <c r="S6" s="56"/>
      <c r="T6" s="62"/>
      <c r="U6" s="62">
        <f t="shared" ref="U6:U15" si="0">SUM(L6,N6,P6,R6,T6)</f>
        <v>0</v>
      </c>
      <c r="V6" s="62">
        <f t="shared" ref="V6:V13" si="1">SUM(J6,U6)</f>
        <v>0</v>
      </c>
    </row>
    <row r="7" spans="1:22" x14ac:dyDescent="0.3">
      <c r="A7" s="4">
        <v>3</v>
      </c>
      <c r="B7" s="5" t="s">
        <v>200</v>
      </c>
      <c r="C7" s="36"/>
      <c r="D7" s="4"/>
      <c r="E7" s="38"/>
      <c r="F7" s="37"/>
      <c r="G7" s="4"/>
      <c r="H7" s="55"/>
      <c r="I7" s="62"/>
      <c r="J7" s="84"/>
      <c r="K7" s="56"/>
      <c r="L7" s="62"/>
      <c r="M7" s="56"/>
      <c r="N7" s="62"/>
      <c r="O7" s="56"/>
      <c r="P7" s="62"/>
      <c r="Q7" s="56"/>
      <c r="R7" s="62"/>
      <c r="S7" s="56"/>
      <c r="T7" s="62"/>
      <c r="U7" s="62">
        <f t="shared" si="0"/>
        <v>0</v>
      </c>
      <c r="V7" s="62">
        <f t="shared" si="1"/>
        <v>0</v>
      </c>
    </row>
    <row r="8" spans="1:22" x14ac:dyDescent="0.3">
      <c r="A8" s="4">
        <v>4</v>
      </c>
      <c r="B8" s="5" t="s">
        <v>132</v>
      </c>
      <c r="C8" s="36"/>
      <c r="D8" s="4"/>
      <c r="E8" s="38"/>
      <c r="F8" s="37"/>
      <c r="G8" s="4"/>
      <c r="H8" s="55"/>
      <c r="I8" s="62"/>
      <c r="J8" s="84"/>
      <c r="K8" s="56"/>
      <c r="L8" s="62"/>
      <c r="M8" s="56"/>
      <c r="N8" s="62"/>
      <c r="O8" s="56"/>
      <c r="P8" s="62"/>
      <c r="Q8" s="56"/>
      <c r="R8" s="62"/>
      <c r="S8" s="56"/>
      <c r="T8" s="62"/>
      <c r="U8" s="62">
        <f t="shared" si="0"/>
        <v>0</v>
      </c>
      <c r="V8" s="62">
        <f t="shared" si="1"/>
        <v>0</v>
      </c>
    </row>
    <row r="9" spans="1:22" x14ac:dyDescent="0.3">
      <c r="A9" s="4">
        <v>5</v>
      </c>
      <c r="B9" s="5" t="s">
        <v>133</v>
      </c>
      <c r="C9" s="36"/>
      <c r="D9" s="4"/>
      <c r="E9" s="38"/>
      <c r="F9" s="37"/>
      <c r="G9" s="4"/>
      <c r="H9" s="55"/>
      <c r="I9" s="62"/>
      <c r="J9" s="84"/>
      <c r="K9" s="56"/>
      <c r="L9" s="62"/>
      <c r="M9" s="56"/>
      <c r="N9" s="62"/>
      <c r="O9" s="56"/>
      <c r="P9" s="62"/>
      <c r="Q9" s="56"/>
      <c r="R9" s="62"/>
      <c r="S9" s="56"/>
      <c r="T9" s="62"/>
      <c r="U9" s="62">
        <f t="shared" si="0"/>
        <v>0</v>
      </c>
      <c r="V9" s="62">
        <f t="shared" si="1"/>
        <v>0</v>
      </c>
    </row>
    <row r="10" spans="1:22" x14ac:dyDescent="0.3">
      <c r="A10" s="4">
        <v>6</v>
      </c>
      <c r="B10" s="5" t="s">
        <v>134</v>
      </c>
      <c r="C10" s="36"/>
      <c r="D10" s="4"/>
      <c r="E10" s="38"/>
      <c r="F10" s="37"/>
      <c r="G10" s="4"/>
      <c r="H10" s="55"/>
      <c r="I10" s="62"/>
      <c r="J10" s="84"/>
      <c r="K10" s="56"/>
      <c r="L10" s="62"/>
      <c r="M10" s="56"/>
      <c r="N10" s="62"/>
      <c r="O10" s="56"/>
      <c r="P10" s="62"/>
      <c r="Q10" s="56"/>
      <c r="R10" s="62"/>
      <c r="S10" s="56"/>
      <c r="T10" s="62"/>
      <c r="U10" s="62">
        <f t="shared" si="0"/>
        <v>0</v>
      </c>
      <c r="V10" s="62">
        <f t="shared" si="1"/>
        <v>0</v>
      </c>
    </row>
    <row r="11" spans="1:22" x14ac:dyDescent="0.3">
      <c r="A11" s="4">
        <v>7</v>
      </c>
      <c r="B11" s="5" t="s">
        <v>135</v>
      </c>
      <c r="C11" s="36"/>
      <c r="D11" s="4"/>
      <c r="E11" s="38"/>
      <c r="F11" s="37"/>
      <c r="G11" s="4"/>
      <c r="H11" s="55"/>
      <c r="I11" s="62"/>
      <c r="J11" s="84"/>
      <c r="K11" s="56"/>
      <c r="L11" s="62"/>
      <c r="M11" s="56"/>
      <c r="N11" s="62"/>
      <c r="O11" s="56"/>
      <c r="P11" s="62"/>
      <c r="Q11" s="56"/>
      <c r="R11" s="62"/>
      <c r="S11" s="56"/>
      <c r="T11" s="62"/>
      <c r="U11" s="62">
        <f t="shared" si="0"/>
        <v>0</v>
      </c>
      <c r="V11" s="62">
        <f t="shared" si="1"/>
        <v>0</v>
      </c>
    </row>
    <row r="12" spans="1:22" x14ac:dyDescent="0.3">
      <c r="A12" s="4">
        <f>A11+1</f>
        <v>8</v>
      </c>
      <c r="B12" s="57" t="s">
        <v>136</v>
      </c>
      <c r="C12" s="58"/>
      <c r="D12" s="58"/>
      <c r="E12" s="58"/>
      <c r="F12" s="58"/>
      <c r="G12" s="58"/>
      <c r="H12" s="59"/>
      <c r="I12" s="59"/>
      <c r="J12" s="59"/>
      <c r="K12" s="58"/>
      <c r="L12" s="59"/>
      <c r="M12" s="58"/>
      <c r="N12" s="59"/>
      <c r="O12" s="58"/>
      <c r="P12" s="59"/>
      <c r="Q12" s="58"/>
      <c r="R12" s="59"/>
      <c r="S12" s="58"/>
      <c r="T12" s="59"/>
      <c r="U12" s="59"/>
      <c r="V12" s="59"/>
    </row>
    <row r="13" spans="1:22" x14ac:dyDescent="0.3">
      <c r="A13" s="4">
        <f t="shared" ref="A13:A15" si="2">A12+0.1</f>
        <v>8.1</v>
      </c>
      <c r="B13" s="5" t="s">
        <v>198</v>
      </c>
      <c r="C13" s="36"/>
      <c r="D13" s="4"/>
      <c r="E13" s="38"/>
      <c r="F13" s="37"/>
      <c r="G13" s="4"/>
      <c r="H13" s="55"/>
      <c r="I13" s="62"/>
      <c r="J13" s="84"/>
      <c r="K13" s="56"/>
      <c r="L13" s="62"/>
      <c r="M13" s="56"/>
      <c r="N13" s="62"/>
      <c r="O13" s="56"/>
      <c r="P13" s="62"/>
      <c r="Q13" s="56"/>
      <c r="R13" s="62"/>
      <c r="S13" s="56"/>
      <c r="T13" s="62"/>
      <c r="U13" s="62">
        <f t="shared" si="0"/>
        <v>0</v>
      </c>
      <c r="V13" s="62">
        <f t="shared" si="1"/>
        <v>0</v>
      </c>
    </row>
    <row r="14" spans="1:22" x14ac:dyDescent="0.3">
      <c r="A14" s="4">
        <f t="shared" si="2"/>
        <v>8.1999999999999993</v>
      </c>
      <c r="B14" s="5" t="s">
        <v>137</v>
      </c>
      <c r="C14" s="36"/>
      <c r="D14" s="4"/>
      <c r="E14" s="38"/>
      <c r="F14" s="37"/>
      <c r="G14" s="4"/>
      <c r="H14" s="55"/>
      <c r="I14" s="62"/>
      <c r="J14" s="84"/>
      <c r="K14" s="56"/>
      <c r="L14" s="62"/>
      <c r="M14" s="56"/>
      <c r="N14" s="62"/>
      <c r="O14" s="56"/>
      <c r="P14" s="62"/>
      <c r="Q14" s="56"/>
      <c r="R14" s="62"/>
      <c r="S14" s="56"/>
      <c r="T14" s="62"/>
      <c r="U14" s="62">
        <f t="shared" si="0"/>
        <v>0</v>
      </c>
      <c r="V14" s="62">
        <f t="shared" ref="V14" si="3">SUM(J14,U14)</f>
        <v>0</v>
      </c>
    </row>
    <row r="15" spans="1:22" ht="13.8" x14ac:dyDescent="0.3">
      <c r="A15" s="4">
        <f t="shared" si="2"/>
        <v>8.2999999999999989</v>
      </c>
      <c r="B15" s="82" t="s">
        <v>199</v>
      </c>
      <c r="C15" s="36"/>
      <c r="D15" s="4"/>
      <c r="E15" s="38"/>
      <c r="F15" s="37"/>
      <c r="G15" s="4"/>
      <c r="H15" s="55"/>
      <c r="I15" s="62"/>
      <c r="J15" s="84"/>
      <c r="K15" s="56"/>
      <c r="L15" s="62"/>
      <c r="M15" s="56"/>
      <c r="N15" s="62"/>
      <c r="O15" s="56"/>
      <c r="P15" s="62"/>
      <c r="Q15" s="56"/>
      <c r="R15" s="62"/>
      <c r="S15" s="56"/>
      <c r="T15" s="62"/>
      <c r="U15" s="62">
        <f t="shared" si="0"/>
        <v>0</v>
      </c>
      <c r="V15" s="62">
        <f t="shared" ref="V15" si="4">SUM(U15)</f>
        <v>0</v>
      </c>
    </row>
    <row r="16" spans="1:22" x14ac:dyDescent="0.3">
      <c r="A16" s="118" t="s">
        <v>235</v>
      </c>
      <c r="B16" s="118"/>
      <c r="C16" s="26">
        <f>SUM(C5:C15)</f>
        <v>0</v>
      </c>
      <c r="D16" s="25"/>
      <c r="E16" s="25"/>
      <c r="F16" s="25"/>
      <c r="G16" s="25"/>
      <c r="H16" s="60"/>
      <c r="I16" s="70">
        <f>SUM(I5:I15)</f>
        <v>0</v>
      </c>
      <c r="J16" s="70">
        <f>SUM(J5:J15)</f>
        <v>0</v>
      </c>
      <c r="K16" s="4"/>
      <c r="L16" s="70">
        <f>SUM(L5:L15)</f>
        <v>0</v>
      </c>
      <c r="M16" s="4"/>
      <c r="N16" s="70">
        <f>SUM(N5:N15)</f>
        <v>0</v>
      </c>
      <c r="O16" s="4"/>
      <c r="P16" s="70">
        <f>SUM(P5:P15)</f>
        <v>0</v>
      </c>
      <c r="Q16" s="4"/>
      <c r="R16" s="70">
        <f>SUM(R5:R15)</f>
        <v>0</v>
      </c>
      <c r="S16" s="4"/>
      <c r="T16" s="70">
        <f>SUM(T5:T15)</f>
        <v>0</v>
      </c>
      <c r="U16" s="70">
        <f>SUM(U5:U15)</f>
        <v>0</v>
      </c>
      <c r="V16" s="70">
        <f>SUM(V5:V15)</f>
        <v>0</v>
      </c>
    </row>
    <row r="17" spans="1:22" x14ac:dyDescent="0.3">
      <c r="H17" s="55"/>
      <c r="K17" s="31"/>
      <c r="L17" s="76"/>
      <c r="M17" s="31"/>
      <c r="N17" s="76"/>
      <c r="O17" s="31"/>
      <c r="P17" s="76"/>
      <c r="Q17" s="31"/>
      <c r="R17" s="76"/>
      <c r="S17" s="31"/>
      <c r="T17" s="76"/>
    </row>
    <row r="18" spans="1:22" ht="12.9" customHeight="1" x14ac:dyDescent="0.3">
      <c r="A18" s="136" t="s">
        <v>226</v>
      </c>
      <c r="B18" s="137"/>
      <c r="C18" s="137"/>
      <c r="D18" s="137"/>
      <c r="E18" s="137"/>
      <c r="F18" s="137"/>
      <c r="G18" s="137"/>
      <c r="H18" s="137"/>
      <c r="I18" s="138"/>
      <c r="J18" s="73" t="s">
        <v>92</v>
      </c>
      <c r="K18" s="61" t="s">
        <v>92</v>
      </c>
      <c r="L18" s="78" t="s">
        <v>92</v>
      </c>
      <c r="M18" s="61" t="s">
        <v>92</v>
      </c>
      <c r="N18" s="78" t="s">
        <v>92</v>
      </c>
      <c r="O18" s="61" t="s">
        <v>92</v>
      </c>
      <c r="P18" s="78" t="s">
        <v>92</v>
      </c>
      <c r="Q18" s="61" t="s">
        <v>92</v>
      </c>
      <c r="R18" s="78" t="s">
        <v>92</v>
      </c>
      <c r="S18" s="61" t="s">
        <v>92</v>
      </c>
      <c r="T18" s="78" t="s">
        <v>92</v>
      </c>
      <c r="U18" s="78" t="s">
        <v>92</v>
      </c>
      <c r="V18" s="78" t="s">
        <v>92</v>
      </c>
    </row>
    <row r="19" spans="1:22" x14ac:dyDescent="0.3">
      <c r="A19" s="4">
        <v>1</v>
      </c>
      <c r="B19" s="5" t="s">
        <v>130</v>
      </c>
      <c r="C19" s="36"/>
      <c r="D19" s="4"/>
      <c r="E19" s="4"/>
      <c r="F19" s="37"/>
      <c r="G19" s="4"/>
      <c r="H19" s="62"/>
      <c r="I19" s="62"/>
      <c r="J19" s="84"/>
      <c r="K19" s="62"/>
      <c r="L19" s="56"/>
      <c r="M19" s="62"/>
      <c r="N19" s="56"/>
      <c r="O19" s="62"/>
      <c r="P19" s="56"/>
      <c r="Q19" s="62"/>
      <c r="R19" s="56"/>
      <c r="S19" s="62"/>
      <c r="T19" s="62"/>
      <c r="U19" s="62">
        <f>SUM(L19,N19,P19,R19,T19)</f>
        <v>0</v>
      </c>
      <c r="V19" s="62">
        <f>SUM(J19,U19)</f>
        <v>0</v>
      </c>
    </row>
    <row r="20" spans="1:22" x14ac:dyDescent="0.3">
      <c r="A20" s="4">
        <v>2</v>
      </c>
      <c r="B20" s="5" t="s">
        <v>131</v>
      </c>
      <c r="C20" s="36"/>
      <c r="D20" s="4"/>
      <c r="E20" s="4"/>
      <c r="F20" s="37"/>
      <c r="G20" s="4"/>
      <c r="H20" s="62"/>
      <c r="I20" s="62"/>
      <c r="J20" s="84"/>
      <c r="K20" s="62"/>
      <c r="L20" s="56"/>
      <c r="M20" s="62"/>
      <c r="N20" s="56"/>
      <c r="O20" s="62"/>
      <c r="P20" s="56"/>
      <c r="Q20" s="62"/>
      <c r="R20" s="56"/>
      <c r="S20" s="62"/>
      <c r="T20" s="62"/>
      <c r="U20" s="62">
        <f t="shared" ref="U20:U29" si="5">SUM(L20,N20,P20,R20,T20)</f>
        <v>0</v>
      </c>
      <c r="V20" s="62">
        <f t="shared" ref="V20:V25" si="6">SUM(J20,U20)</f>
        <v>0</v>
      </c>
    </row>
    <row r="21" spans="1:22" x14ac:dyDescent="0.3">
      <c r="A21" s="4">
        <v>3</v>
      </c>
      <c r="B21" s="5" t="s">
        <v>200</v>
      </c>
      <c r="C21" s="36"/>
      <c r="D21" s="4"/>
      <c r="E21" s="4"/>
      <c r="F21" s="37"/>
      <c r="G21" s="4"/>
      <c r="H21" s="62"/>
      <c r="I21" s="62"/>
      <c r="J21" s="84"/>
      <c r="K21" s="62"/>
      <c r="L21" s="56"/>
      <c r="M21" s="62"/>
      <c r="N21" s="56"/>
      <c r="O21" s="62"/>
      <c r="P21" s="56"/>
      <c r="Q21" s="62"/>
      <c r="R21" s="56"/>
      <c r="S21" s="62"/>
      <c r="T21" s="62"/>
      <c r="U21" s="62">
        <f t="shared" si="5"/>
        <v>0</v>
      </c>
      <c r="V21" s="62">
        <f t="shared" si="6"/>
        <v>0</v>
      </c>
    </row>
    <row r="22" spans="1:22" x14ac:dyDescent="0.3">
      <c r="A22" s="4">
        <v>4</v>
      </c>
      <c r="B22" s="5" t="s">
        <v>132</v>
      </c>
      <c r="C22" s="36"/>
      <c r="D22" s="4"/>
      <c r="E22" s="4"/>
      <c r="F22" s="37"/>
      <c r="G22" s="4"/>
      <c r="H22" s="62"/>
      <c r="I22" s="62"/>
      <c r="J22" s="84"/>
      <c r="K22" s="62"/>
      <c r="L22" s="56"/>
      <c r="M22" s="62"/>
      <c r="N22" s="56"/>
      <c r="O22" s="62"/>
      <c r="P22" s="56"/>
      <c r="Q22" s="62"/>
      <c r="R22" s="56"/>
      <c r="S22" s="62"/>
      <c r="T22" s="62"/>
      <c r="U22" s="62">
        <f t="shared" si="5"/>
        <v>0</v>
      </c>
      <c r="V22" s="62">
        <f t="shared" si="6"/>
        <v>0</v>
      </c>
    </row>
    <row r="23" spans="1:22" x14ac:dyDescent="0.3">
      <c r="A23" s="4">
        <v>5</v>
      </c>
      <c r="B23" s="5" t="s">
        <v>133</v>
      </c>
      <c r="C23" s="36"/>
      <c r="D23" s="4"/>
      <c r="E23" s="4"/>
      <c r="F23" s="37"/>
      <c r="G23" s="4"/>
      <c r="H23" s="62"/>
      <c r="I23" s="62"/>
      <c r="J23" s="84"/>
      <c r="K23" s="62"/>
      <c r="L23" s="56"/>
      <c r="M23" s="62"/>
      <c r="N23" s="56"/>
      <c r="O23" s="62"/>
      <c r="P23" s="56"/>
      <c r="Q23" s="62"/>
      <c r="R23" s="56"/>
      <c r="S23" s="62"/>
      <c r="T23" s="62"/>
      <c r="U23" s="62">
        <f t="shared" si="5"/>
        <v>0</v>
      </c>
      <c r="V23" s="62">
        <f t="shared" si="6"/>
        <v>0</v>
      </c>
    </row>
    <row r="24" spans="1:22" x14ac:dyDescent="0.3">
      <c r="A24" s="4">
        <v>6</v>
      </c>
      <c r="B24" s="5" t="s">
        <v>134</v>
      </c>
      <c r="C24" s="36"/>
      <c r="D24" s="4"/>
      <c r="E24" s="4"/>
      <c r="F24" s="37"/>
      <c r="G24" s="4"/>
      <c r="H24" s="62"/>
      <c r="I24" s="62"/>
      <c r="J24" s="84"/>
      <c r="K24" s="62"/>
      <c r="L24" s="56"/>
      <c r="M24" s="62"/>
      <c r="N24" s="56"/>
      <c r="O24" s="62"/>
      <c r="P24" s="56"/>
      <c r="Q24" s="62"/>
      <c r="R24" s="56"/>
      <c r="S24" s="62"/>
      <c r="T24" s="62"/>
      <c r="U24" s="62">
        <f t="shared" si="5"/>
        <v>0</v>
      </c>
      <c r="V24" s="62">
        <f t="shared" si="6"/>
        <v>0</v>
      </c>
    </row>
    <row r="25" spans="1:22" x14ac:dyDescent="0.3">
      <c r="A25" s="4">
        <v>7</v>
      </c>
      <c r="B25" s="5" t="s">
        <v>135</v>
      </c>
      <c r="C25" s="36"/>
      <c r="D25" s="4"/>
      <c r="E25" s="4"/>
      <c r="F25" s="37"/>
      <c r="G25" s="4"/>
      <c r="H25" s="62"/>
      <c r="I25" s="62"/>
      <c r="J25" s="84"/>
      <c r="K25" s="62"/>
      <c r="L25" s="56"/>
      <c r="M25" s="62"/>
      <c r="N25" s="56"/>
      <c r="O25" s="62"/>
      <c r="P25" s="56"/>
      <c r="Q25" s="62"/>
      <c r="R25" s="56"/>
      <c r="S25" s="62"/>
      <c r="T25" s="62"/>
      <c r="U25" s="62">
        <f t="shared" si="5"/>
        <v>0</v>
      </c>
      <c r="V25" s="62">
        <f t="shared" si="6"/>
        <v>0</v>
      </c>
    </row>
    <row r="26" spans="1:22" x14ac:dyDescent="0.3">
      <c r="A26" s="4">
        <f>A25+1</f>
        <v>8</v>
      </c>
      <c r="B26" s="57" t="s">
        <v>136</v>
      </c>
      <c r="C26" s="58"/>
      <c r="D26" s="58"/>
      <c r="E26" s="58"/>
      <c r="F26" s="58"/>
      <c r="G26" s="58"/>
      <c r="H26" s="59"/>
      <c r="I26" s="59"/>
      <c r="J26" s="59"/>
      <c r="K26" s="58"/>
      <c r="L26" s="59"/>
      <c r="M26" s="58"/>
      <c r="N26" s="59"/>
      <c r="O26" s="58"/>
      <c r="P26" s="59"/>
      <c r="Q26" s="58"/>
      <c r="R26" s="59"/>
      <c r="S26" s="58"/>
      <c r="T26" s="59"/>
      <c r="U26" s="59"/>
      <c r="V26" s="59"/>
    </row>
    <row r="27" spans="1:22" x14ac:dyDescent="0.3">
      <c r="A27" s="4">
        <f t="shared" ref="A27:A29" si="7">A26+0.1</f>
        <v>8.1</v>
      </c>
      <c r="B27" s="5" t="s">
        <v>198</v>
      </c>
      <c r="C27" s="36"/>
      <c r="D27" s="4"/>
      <c r="E27" s="4"/>
      <c r="F27" s="37"/>
      <c r="G27" s="4"/>
      <c r="H27" s="62"/>
      <c r="I27" s="62"/>
      <c r="J27" s="84"/>
      <c r="K27" s="62"/>
      <c r="L27" s="56"/>
      <c r="M27" s="62"/>
      <c r="N27" s="56"/>
      <c r="O27" s="62"/>
      <c r="P27" s="56"/>
      <c r="Q27" s="62"/>
      <c r="R27" s="56"/>
      <c r="S27" s="62"/>
      <c r="T27" s="62"/>
      <c r="U27" s="62">
        <f t="shared" si="5"/>
        <v>0</v>
      </c>
      <c r="V27" s="62">
        <f t="shared" ref="V27:V29" si="8">SUM(J27,U27)</f>
        <v>0</v>
      </c>
    </row>
    <row r="28" spans="1:22" x14ac:dyDescent="0.3">
      <c r="A28" s="4">
        <f t="shared" si="7"/>
        <v>8.1999999999999993</v>
      </c>
      <c r="B28" s="5" t="s">
        <v>137</v>
      </c>
      <c r="C28" s="36"/>
      <c r="D28" s="4"/>
      <c r="E28" s="4"/>
      <c r="F28" s="37"/>
      <c r="G28" s="4"/>
      <c r="H28" s="62"/>
      <c r="I28" s="62"/>
      <c r="J28" s="84"/>
      <c r="K28" s="62"/>
      <c r="L28" s="56"/>
      <c r="M28" s="62"/>
      <c r="N28" s="56"/>
      <c r="O28" s="62"/>
      <c r="P28" s="56"/>
      <c r="Q28" s="62"/>
      <c r="R28" s="56"/>
      <c r="S28" s="62"/>
      <c r="T28" s="62"/>
      <c r="U28" s="62">
        <f t="shared" si="5"/>
        <v>0</v>
      </c>
      <c r="V28" s="62">
        <f t="shared" si="8"/>
        <v>0</v>
      </c>
    </row>
    <row r="29" spans="1:22" ht="13.8" x14ac:dyDescent="0.3">
      <c r="A29" s="4">
        <f t="shared" si="7"/>
        <v>8.2999999999999989</v>
      </c>
      <c r="B29" s="82" t="s">
        <v>199</v>
      </c>
      <c r="C29" s="36"/>
      <c r="D29" s="4"/>
      <c r="E29" s="4"/>
      <c r="F29" s="37"/>
      <c r="G29" s="4"/>
      <c r="H29" s="62"/>
      <c r="I29" s="62"/>
      <c r="J29" s="84"/>
      <c r="K29" s="62"/>
      <c r="L29" s="56"/>
      <c r="M29" s="62"/>
      <c r="N29" s="56"/>
      <c r="O29" s="62"/>
      <c r="P29" s="56"/>
      <c r="Q29" s="62"/>
      <c r="R29" s="56"/>
      <c r="S29" s="62"/>
      <c r="T29" s="62"/>
      <c r="U29" s="62">
        <f t="shared" si="5"/>
        <v>0</v>
      </c>
      <c r="V29" s="62">
        <f t="shared" si="8"/>
        <v>0</v>
      </c>
    </row>
    <row r="30" spans="1:22" x14ac:dyDescent="0.3">
      <c r="A30" s="130" t="s">
        <v>234</v>
      </c>
      <c r="B30" s="130"/>
      <c r="C30" s="26">
        <f>SUM(C19:C29)</f>
        <v>0</v>
      </c>
      <c r="D30" s="63"/>
      <c r="E30" s="63"/>
      <c r="F30" s="63"/>
      <c r="G30" s="63"/>
      <c r="H30" s="64"/>
      <c r="I30" s="70">
        <f>SUM(I19:I29)</f>
        <v>0</v>
      </c>
      <c r="J30" s="70">
        <f>SUM(J19:J29)</f>
        <v>0</v>
      </c>
      <c r="K30" s="4"/>
      <c r="L30" s="77">
        <f>SUM(L19:L29)</f>
        <v>0</v>
      </c>
      <c r="M30" s="4"/>
      <c r="N30" s="77">
        <f>SUM(N19:N29)</f>
        <v>0</v>
      </c>
      <c r="O30" s="4"/>
      <c r="P30" s="77">
        <f>SUM(P19:P29)</f>
        <v>0</v>
      </c>
      <c r="Q30" s="4"/>
      <c r="R30" s="77">
        <f>SUM(R19:R29)</f>
        <v>0</v>
      </c>
      <c r="S30" s="4"/>
      <c r="T30" s="77">
        <f>SUM(T19:T29)</f>
        <v>0</v>
      </c>
      <c r="U30" s="70">
        <f>SUM(U19:U29)</f>
        <v>0</v>
      </c>
      <c r="V30" s="70">
        <f>SUM(V19:V29)</f>
        <v>0</v>
      </c>
    </row>
    <row r="31" spans="1:22" x14ac:dyDescent="0.3">
      <c r="A31" s="66"/>
      <c r="B31" s="66"/>
      <c r="C31" s="16"/>
      <c r="I31" s="71"/>
      <c r="J31" s="71"/>
      <c r="K31" s="4"/>
      <c r="L31" s="62"/>
      <c r="M31" s="4"/>
      <c r="N31" s="62"/>
      <c r="O31" s="4"/>
      <c r="P31" s="62"/>
      <c r="Q31" s="4"/>
      <c r="R31" s="62"/>
      <c r="S31" s="4"/>
      <c r="T31" s="62"/>
      <c r="U31" s="71"/>
      <c r="V31" s="71"/>
    </row>
    <row r="32" spans="1:22" x14ac:dyDescent="0.3">
      <c r="K32" s="4"/>
      <c r="L32" s="62"/>
      <c r="M32" s="4"/>
      <c r="N32" s="62"/>
      <c r="O32" s="4"/>
      <c r="P32" s="62"/>
      <c r="Q32" s="4"/>
      <c r="R32" s="62"/>
      <c r="S32" s="4"/>
      <c r="T32" s="62"/>
    </row>
    <row r="33" spans="1:22" ht="12.9" customHeight="1" x14ac:dyDescent="0.3">
      <c r="A33" s="136" t="s">
        <v>93</v>
      </c>
      <c r="B33" s="137"/>
      <c r="C33" s="137"/>
      <c r="D33" s="137"/>
      <c r="E33" s="137"/>
      <c r="F33" s="137"/>
      <c r="G33" s="137"/>
      <c r="H33" s="137"/>
      <c r="I33" s="137"/>
      <c r="J33" s="73" t="s">
        <v>93</v>
      </c>
      <c r="K33" s="61" t="s">
        <v>93</v>
      </c>
      <c r="L33" s="78" t="s">
        <v>93</v>
      </c>
      <c r="M33" s="61" t="s">
        <v>93</v>
      </c>
      <c r="N33" s="78" t="s">
        <v>93</v>
      </c>
      <c r="O33" s="61" t="s">
        <v>93</v>
      </c>
      <c r="P33" s="78" t="s">
        <v>93</v>
      </c>
      <c r="Q33" s="61" t="s">
        <v>93</v>
      </c>
      <c r="R33" s="78" t="s">
        <v>93</v>
      </c>
      <c r="S33" s="61" t="s">
        <v>93</v>
      </c>
      <c r="T33" s="78" t="s">
        <v>93</v>
      </c>
      <c r="U33" s="78" t="s">
        <v>93</v>
      </c>
      <c r="V33" s="78" t="s">
        <v>93</v>
      </c>
    </row>
    <row r="34" spans="1:22" x14ac:dyDescent="0.3">
      <c r="A34" s="4">
        <v>1</v>
      </c>
      <c r="B34" s="5" t="s">
        <v>130</v>
      </c>
      <c r="C34" s="36"/>
      <c r="D34" s="4"/>
      <c r="E34" s="4"/>
      <c r="F34" s="37"/>
      <c r="G34" s="4"/>
      <c r="H34" s="62"/>
      <c r="I34" s="62"/>
      <c r="J34" s="84"/>
      <c r="K34" s="62"/>
      <c r="L34" s="56"/>
      <c r="M34" s="62"/>
      <c r="N34" s="56"/>
      <c r="O34" s="62"/>
      <c r="P34" s="56"/>
      <c r="Q34" s="62"/>
      <c r="R34" s="56"/>
      <c r="S34" s="62"/>
      <c r="T34" s="62"/>
      <c r="U34" s="62">
        <f>SUM(L34,N34,P34,R34,T34)</f>
        <v>0</v>
      </c>
      <c r="V34" s="62">
        <f>SUM(J34,U34)</f>
        <v>0</v>
      </c>
    </row>
    <row r="35" spans="1:22" x14ac:dyDescent="0.3">
      <c r="A35" s="4">
        <v>2</v>
      </c>
      <c r="B35" s="5" t="s">
        <v>131</v>
      </c>
      <c r="C35" s="36"/>
      <c r="D35" s="4"/>
      <c r="E35" s="4"/>
      <c r="F35" s="37"/>
      <c r="G35" s="4"/>
      <c r="H35" s="62"/>
      <c r="I35" s="62"/>
      <c r="J35" s="84"/>
      <c r="K35" s="62"/>
      <c r="L35" s="56"/>
      <c r="M35" s="62"/>
      <c r="N35" s="56"/>
      <c r="O35" s="62"/>
      <c r="P35" s="56"/>
      <c r="Q35" s="62"/>
      <c r="R35" s="56"/>
      <c r="S35" s="62"/>
      <c r="T35" s="62"/>
      <c r="U35" s="62">
        <f t="shared" ref="U35:U44" si="9">SUM(L35,N35,P35,R35,T35)</f>
        <v>0</v>
      </c>
      <c r="V35" s="62">
        <f t="shared" ref="V35:V40" si="10">SUM(J35,U35)</f>
        <v>0</v>
      </c>
    </row>
    <row r="36" spans="1:22" x14ac:dyDescent="0.3">
      <c r="A36" s="4">
        <v>3</v>
      </c>
      <c r="B36" s="5" t="s">
        <v>200</v>
      </c>
      <c r="C36" s="36"/>
      <c r="D36" s="4"/>
      <c r="E36" s="4"/>
      <c r="F36" s="37"/>
      <c r="G36" s="4"/>
      <c r="H36" s="62"/>
      <c r="I36" s="62"/>
      <c r="J36" s="84"/>
      <c r="K36" s="62"/>
      <c r="L36" s="56"/>
      <c r="M36" s="62"/>
      <c r="N36" s="56"/>
      <c r="O36" s="62"/>
      <c r="P36" s="56"/>
      <c r="Q36" s="62"/>
      <c r="R36" s="56"/>
      <c r="S36" s="62"/>
      <c r="T36" s="62"/>
      <c r="U36" s="62">
        <f t="shared" si="9"/>
        <v>0</v>
      </c>
      <c r="V36" s="62">
        <f t="shared" si="10"/>
        <v>0</v>
      </c>
    </row>
    <row r="37" spans="1:22" x14ac:dyDescent="0.3">
      <c r="A37" s="4">
        <v>4</v>
      </c>
      <c r="B37" s="5" t="s">
        <v>132</v>
      </c>
      <c r="C37" s="36"/>
      <c r="D37" s="4"/>
      <c r="E37" s="4"/>
      <c r="F37" s="37"/>
      <c r="G37" s="4"/>
      <c r="H37" s="62"/>
      <c r="I37" s="62"/>
      <c r="J37" s="84"/>
      <c r="K37" s="62"/>
      <c r="L37" s="56"/>
      <c r="M37" s="62"/>
      <c r="N37" s="56"/>
      <c r="O37" s="62"/>
      <c r="P37" s="56"/>
      <c r="Q37" s="62"/>
      <c r="R37" s="56"/>
      <c r="S37" s="62"/>
      <c r="T37" s="62"/>
      <c r="U37" s="62">
        <f t="shared" si="9"/>
        <v>0</v>
      </c>
      <c r="V37" s="62">
        <f t="shared" si="10"/>
        <v>0</v>
      </c>
    </row>
    <row r="38" spans="1:22" x14ac:dyDescent="0.3">
      <c r="A38" s="4">
        <v>5</v>
      </c>
      <c r="B38" s="5" t="s">
        <v>133</v>
      </c>
      <c r="C38" s="36"/>
      <c r="D38" s="4"/>
      <c r="E38" s="4"/>
      <c r="F38" s="37"/>
      <c r="G38" s="4"/>
      <c r="H38" s="62"/>
      <c r="I38" s="62"/>
      <c r="J38" s="84"/>
      <c r="K38" s="62"/>
      <c r="L38" s="56"/>
      <c r="M38" s="62"/>
      <c r="N38" s="56"/>
      <c r="O38" s="62"/>
      <c r="P38" s="56"/>
      <c r="Q38" s="62"/>
      <c r="R38" s="56"/>
      <c r="S38" s="62"/>
      <c r="T38" s="62"/>
      <c r="U38" s="62">
        <f t="shared" si="9"/>
        <v>0</v>
      </c>
      <c r="V38" s="62">
        <f t="shared" si="10"/>
        <v>0</v>
      </c>
    </row>
    <row r="39" spans="1:22" x14ac:dyDescent="0.3">
      <c r="A39" s="4">
        <v>6</v>
      </c>
      <c r="B39" s="5" t="s">
        <v>134</v>
      </c>
      <c r="C39" s="36"/>
      <c r="D39" s="4"/>
      <c r="E39" s="4"/>
      <c r="F39" s="37"/>
      <c r="G39" s="4"/>
      <c r="H39" s="62"/>
      <c r="I39" s="62"/>
      <c r="J39" s="84"/>
      <c r="K39" s="62"/>
      <c r="L39" s="56"/>
      <c r="M39" s="62"/>
      <c r="N39" s="56"/>
      <c r="O39" s="62"/>
      <c r="P39" s="56"/>
      <c r="Q39" s="62"/>
      <c r="R39" s="56"/>
      <c r="S39" s="62"/>
      <c r="T39" s="62"/>
      <c r="U39" s="62">
        <f t="shared" si="9"/>
        <v>0</v>
      </c>
      <c r="V39" s="62">
        <f t="shared" si="10"/>
        <v>0</v>
      </c>
    </row>
    <row r="40" spans="1:22" x14ac:dyDescent="0.3">
      <c r="A40" s="4">
        <v>7</v>
      </c>
      <c r="B40" s="5" t="s">
        <v>135</v>
      </c>
      <c r="C40" s="36"/>
      <c r="D40" s="4"/>
      <c r="E40" s="4"/>
      <c r="F40" s="37"/>
      <c r="G40" s="4"/>
      <c r="H40" s="62"/>
      <c r="I40" s="62"/>
      <c r="J40" s="84"/>
      <c r="K40" s="62"/>
      <c r="L40" s="56"/>
      <c r="M40" s="62"/>
      <c r="N40" s="56"/>
      <c r="O40" s="62"/>
      <c r="P40" s="56"/>
      <c r="Q40" s="62"/>
      <c r="R40" s="56"/>
      <c r="S40" s="62"/>
      <c r="T40" s="62"/>
      <c r="U40" s="62">
        <f t="shared" si="9"/>
        <v>0</v>
      </c>
      <c r="V40" s="62">
        <f t="shared" si="10"/>
        <v>0</v>
      </c>
    </row>
    <row r="41" spans="1:22" x14ac:dyDescent="0.3">
      <c r="A41" s="4">
        <f>A40+1</f>
        <v>8</v>
      </c>
      <c r="B41" s="57" t="s">
        <v>136</v>
      </c>
      <c r="C41" s="58"/>
      <c r="D41" s="58"/>
      <c r="E41" s="58"/>
      <c r="F41" s="58"/>
      <c r="G41" s="58"/>
      <c r="H41" s="59"/>
      <c r="I41" s="59"/>
      <c r="J41" s="59"/>
      <c r="K41" s="58"/>
      <c r="L41" s="59"/>
      <c r="M41" s="58"/>
      <c r="N41" s="59"/>
      <c r="O41" s="58"/>
      <c r="P41" s="59"/>
      <c r="Q41" s="58"/>
      <c r="R41" s="59"/>
      <c r="S41" s="58"/>
      <c r="T41" s="59"/>
      <c r="U41" s="59"/>
      <c r="V41" s="59"/>
    </row>
    <row r="42" spans="1:22" x14ac:dyDescent="0.3">
      <c r="A42" s="4">
        <f t="shared" ref="A42:A44" si="11">A41+0.1</f>
        <v>8.1</v>
      </c>
      <c r="B42" s="5" t="s">
        <v>198</v>
      </c>
      <c r="C42" s="36"/>
      <c r="D42" s="4"/>
      <c r="E42" s="4"/>
      <c r="F42" s="37"/>
      <c r="G42" s="4"/>
      <c r="H42" s="62"/>
      <c r="I42" s="62"/>
      <c r="J42" s="84"/>
      <c r="K42" s="62"/>
      <c r="L42" s="56"/>
      <c r="M42" s="62"/>
      <c r="N42" s="56"/>
      <c r="O42" s="62"/>
      <c r="P42" s="56"/>
      <c r="Q42" s="62"/>
      <c r="R42" s="56"/>
      <c r="S42" s="62"/>
      <c r="T42" s="62"/>
      <c r="U42" s="62">
        <f t="shared" si="9"/>
        <v>0</v>
      </c>
      <c r="V42" s="62">
        <f t="shared" ref="V42:V44" si="12">SUM(J42,U42)</f>
        <v>0</v>
      </c>
    </row>
    <row r="43" spans="1:22" x14ac:dyDescent="0.3">
      <c r="A43" s="4">
        <f t="shared" si="11"/>
        <v>8.1999999999999993</v>
      </c>
      <c r="B43" s="5" t="s">
        <v>137</v>
      </c>
      <c r="C43" s="36"/>
      <c r="D43" s="4"/>
      <c r="E43" s="4"/>
      <c r="F43" s="37"/>
      <c r="G43" s="4"/>
      <c r="H43" s="62"/>
      <c r="I43" s="62"/>
      <c r="J43" s="84"/>
      <c r="K43" s="62"/>
      <c r="L43" s="56"/>
      <c r="M43" s="62"/>
      <c r="N43" s="56"/>
      <c r="O43" s="62"/>
      <c r="P43" s="56"/>
      <c r="Q43" s="62"/>
      <c r="R43" s="56"/>
      <c r="S43" s="62"/>
      <c r="T43" s="62"/>
      <c r="U43" s="62">
        <f t="shared" si="9"/>
        <v>0</v>
      </c>
      <c r="V43" s="62">
        <f t="shared" si="12"/>
        <v>0</v>
      </c>
    </row>
    <row r="44" spans="1:22" ht="13.8" x14ac:dyDescent="0.3">
      <c r="A44" s="4">
        <f t="shared" si="11"/>
        <v>8.2999999999999989</v>
      </c>
      <c r="B44" s="82" t="s">
        <v>199</v>
      </c>
      <c r="C44" s="36"/>
      <c r="D44" s="4"/>
      <c r="E44" s="4"/>
      <c r="F44" s="37"/>
      <c r="G44" s="4"/>
      <c r="H44" s="62"/>
      <c r="I44" s="62"/>
      <c r="J44" s="84"/>
      <c r="K44" s="62"/>
      <c r="L44" s="56"/>
      <c r="M44" s="62"/>
      <c r="N44" s="56"/>
      <c r="O44" s="62"/>
      <c r="P44" s="56"/>
      <c r="Q44" s="62"/>
      <c r="R44" s="56"/>
      <c r="S44" s="62"/>
      <c r="T44" s="62"/>
      <c r="U44" s="62">
        <f t="shared" si="9"/>
        <v>0</v>
      </c>
      <c r="V44" s="62">
        <f t="shared" si="12"/>
        <v>0</v>
      </c>
    </row>
    <row r="45" spans="1:22" x14ac:dyDescent="0.3">
      <c r="A45" s="130" t="s">
        <v>98</v>
      </c>
      <c r="B45" s="130"/>
      <c r="C45" s="26">
        <f>SUM(C34:C44)</f>
        <v>0</v>
      </c>
      <c r="D45" s="63"/>
      <c r="E45" s="63"/>
      <c r="F45" s="63"/>
      <c r="G45" s="63"/>
      <c r="H45" s="64"/>
      <c r="I45" s="70">
        <f>SUM(I34:I44)</f>
        <v>0</v>
      </c>
      <c r="J45" s="70">
        <f>SUM(J34:J44)</f>
        <v>0</v>
      </c>
      <c r="K45" s="4"/>
      <c r="L45" s="77">
        <f>SUM(L34:L44)</f>
        <v>0</v>
      </c>
      <c r="M45" s="4"/>
      <c r="N45" s="77">
        <f>SUM(N34:N44)</f>
        <v>0</v>
      </c>
      <c r="O45" s="4"/>
      <c r="P45" s="77">
        <f>SUM(P34:P44)</f>
        <v>0</v>
      </c>
      <c r="Q45" s="4"/>
      <c r="R45" s="77">
        <f>SUM(R34:R44)</f>
        <v>0</v>
      </c>
      <c r="S45" s="4"/>
      <c r="T45" s="77">
        <f>SUM(T34:T44)</f>
        <v>0</v>
      </c>
      <c r="U45" s="70">
        <f>SUM(U34:U44)</f>
        <v>0</v>
      </c>
      <c r="V45" s="70">
        <f>SUM(V34:V44)</f>
        <v>0</v>
      </c>
    </row>
    <row r="46" spans="1:22" x14ac:dyDescent="0.3">
      <c r="K46" s="4"/>
      <c r="L46" s="62"/>
      <c r="M46" s="4"/>
      <c r="N46" s="62"/>
      <c r="O46" s="4"/>
      <c r="P46" s="62"/>
      <c r="Q46" s="4"/>
      <c r="R46" s="62"/>
      <c r="S46" s="4"/>
      <c r="T46" s="62"/>
    </row>
    <row r="47" spans="1:22" ht="18.600000000000001" customHeight="1" x14ac:dyDescent="0.3">
      <c r="A47" s="131" t="s">
        <v>95</v>
      </c>
      <c r="B47" s="132"/>
      <c r="C47" s="67" t="e">
        <f>SUM(C16,#REF!,C30,#REF!,C45)</f>
        <v>#REF!</v>
      </c>
      <c r="D47" s="68"/>
      <c r="E47" s="68"/>
      <c r="F47" s="68"/>
      <c r="G47" s="68"/>
      <c r="H47" s="69"/>
      <c r="I47" s="69" t="e">
        <f>SUM(I16,#REF!,I30,#REF!,I45)</f>
        <v>#REF!</v>
      </c>
      <c r="J47" s="74" t="e">
        <f>SUM(J16,#REF!,J30,#REF!,J45)</f>
        <v>#REF!</v>
      </c>
      <c r="K47" s="4"/>
      <c r="L47" s="62"/>
      <c r="M47" s="4"/>
      <c r="N47" s="62"/>
      <c r="O47" s="4"/>
      <c r="P47" s="62"/>
      <c r="Q47" s="4"/>
      <c r="R47" s="62"/>
      <c r="S47" s="4"/>
      <c r="T47" s="62"/>
      <c r="U47" s="79" t="e">
        <f>SUM(U16,#REF!,U30,#REF!,U45)</f>
        <v>#REF!</v>
      </c>
      <c r="V47" s="79" t="e">
        <f>SUM(V16,#REF!,V30,#REF!,V45)</f>
        <v>#REF!</v>
      </c>
    </row>
    <row r="49" spans="1:4" x14ac:dyDescent="0.3">
      <c r="A49" s="3" t="s">
        <v>163</v>
      </c>
    </row>
    <row r="50" spans="1:4" ht="59.25" customHeight="1" x14ac:dyDescent="0.3">
      <c r="A50" s="4">
        <v>1</v>
      </c>
      <c r="B50" s="86" t="s">
        <v>209</v>
      </c>
      <c r="C50" s="86"/>
      <c r="D50" s="86"/>
    </row>
    <row r="51" spans="1:4" x14ac:dyDescent="0.3">
      <c r="A51" s="4">
        <v>2</v>
      </c>
      <c r="B51" s="86"/>
      <c r="C51" s="86"/>
      <c r="D51" s="86"/>
    </row>
  </sheetData>
  <mergeCells count="22">
    <mergeCell ref="B50:D50"/>
    <mergeCell ref="B51:D51"/>
    <mergeCell ref="A45:B45"/>
    <mergeCell ref="A47:B47"/>
    <mergeCell ref="J1:J3"/>
    <mergeCell ref="D1:I2"/>
    <mergeCell ref="A1:A3"/>
    <mergeCell ref="B1:B3"/>
    <mergeCell ref="C1:C3"/>
    <mergeCell ref="A4:I4"/>
    <mergeCell ref="A18:I18"/>
    <mergeCell ref="A33:I33"/>
    <mergeCell ref="A16:B16"/>
    <mergeCell ref="A30:B30"/>
    <mergeCell ref="U1:U3"/>
    <mergeCell ref="V1:V3"/>
    <mergeCell ref="O2:P2"/>
    <mergeCell ref="Q2:R2"/>
    <mergeCell ref="S2:T2"/>
    <mergeCell ref="K1:T1"/>
    <mergeCell ref="K2:L2"/>
    <mergeCell ref="M2:N2"/>
  </mergeCells>
  <phoneticPr fontId="1" type="noConversion"/>
  <pageMargins left="0.7" right="0.7" top="0.75" bottom="0.75" header="0.3" footer="0.3"/>
  <pageSetup paperSize="8" scale="42" fitToHeight="0" orientation="landscape" r:id="rId1"/>
  <rowBreaks count="2" manualBreakCount="2">
    <brk id="21" max="19" man="1"/>
    <brk id="4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EDB64-15F0-4065-B950-B3758BBC96FF}">
  <sheetPr>
    <pageSetUpPr fitToPage="1"/>
  </sheetPr>
  <dimension ref="A1:M96"/>
  <sheetViews>
    <sheetView zoomScaleNormal="100" zoomScaleSheetLayoutView="56" workbookViewId="0">
      <pane ySplit="3" topLeftCell="A78" activePane="bottomLeft" state="frozen"/>
      <selection activeCell="B15" sqref="B15:J15"/>
      <selection pane="bottomLeft" activeCell="M18" sqref="M18"/>
    </sheetView>
  </sheetViews>
  <sheetFormatPr defaultColWidth="8.88671875" defaultRowHeight="13.2" x14ac:dyDescent="0.25"/>
  <cols>
    <col min="1" max="1" width="8.88671875" style="3"/>
    <col min="2" max="2" width="39.88671875" style="24" customWidth="1"/>
    <col min="3" max="3" width="20.109375" style="3" customWidth="1"/>
    <col min="4" max="4" width="16.88671875" style="3" customWidth="1"/>
    <col min="5" max="5" width="18.44140625" style="3" customWidth="1"/>
    <col min="6" max="6" width="15.44140625" style="3" customWidth="1"/>
    <col min="7" max="7" width="15.5546875" style="3" customWidth="1"/>
    <col min="8" max="9" width="16.88671875" style="3" customWidth="1"/>
    <col min="10" max="10" width="15.5546875" style="3" customWidth="1"/>
    <col min="11" max="11" width="18.44140625" style="3" customWidth="1"/>
    <col min="12" max="12" width="15.109375" style="3" customWidth="1"/>
    <col min="13" max="13" width="22.109375" style="3" customWidth="1"/>
    <col min="14" max="16384" width="8.88671875" style="3"/>
  </cols>
  <sheetData>
    <row r="1" spans="1:13" x14ac:dyDescent="0.3">
      <c r="A1" s="109" t="s">
        <v>51</v>
      </c>
      <c r="B1" s="109" t="s">
        <v>105</v>
      </c>
      <c r="C1" s="110" t="s">
        <v>106</v>
      </c>
      <c r="D1" s="110"/>
      <c r="E1" s="110"/>
      <c r="F1" s="110"/>
      <c r="G1" s="110"/>
      <c r="H1" s="110"/>
      <c r="I1" s="110"/>
      <c r="J1" s="110"/>
      <c r="K1" s="110"/>
      <c r="L1" s="110"/>
      <c r="M1" s="110"/>
    </row>
    <row r="2" spans="1:13" x14ac:dyDescent="0.3">
      <c r="A2" s="109"/>
      <c r="B2" s="109"/>
      <c r="C2" s="108" t="s">
        <v>55</v>
      </c>
      <c r="D2" s="108"/>
      <c r="E2" s="109" t="s">
        <v>56</v>
      </c>
      <c r="F2" s="109"/>
      <c r="G2" s="108" t="s">
        <v>57</v>
      </c>
      <c r="H2" s="108"/>
      <c r="I2" s="109" t="s">
        <v>58</v>
      </c>
      <c r="J2" s="109"/>
      <c r="K2" s="108" t="s">
        <v>59</v>
      </c>
      <c r="L2" s="108"/>
      <c r="M2" s="111" t="s">
        <v>165</v>
      </c>
    </row>
    <row r="3" spans="1:13" ht="71.099999999999994" customHeight="1" x14ac:dyDescent="0.3">
      <c r="A3" s="109"/>
      <c r="B3" s="109"/>
      <c r="C3" s="17" t="s">
        <v>107</v>
      </c>
      <c r="D3" s="17" t="s">
        <v>108</v>
      </c>
      <c r="E3" s="7" t="str">
        <f t="shared" ref="E3:L3" si="0">C3</f>
        <v>Rate 
(in % with respect to License Cost )</v>
      </c>
      <c r="F3" s="7" t="str">
        <f t="shared" si="0"/>
        <v>ATS/Subscription Cost 
(in INR)</v>
      </c>
      <c r="G3" s="17" t="str">
        <f t="shared" si="0"/>
        <v>Rate 
(in % with respect to License Cost )</v>
      </c>
      <c r="H3" s="17" t="str">
        <f t="shared" si="0"/>
        <v>ATS/Subscription Cost 
(in INR)</v>
      </c>
      <c r="I3" s="7" t="str">
        <f t="shared" si="0"/>
        <v>Rate 
(in % with respect to License Cost )</v>
      </c>
      <c r="J3" s="7" t="str">
        <f t="shared" si="0"/>
        <v>ATS/Subscription Cost 
(in INR)</v>
      </c>
      <c r="K3" s="17" t="str">
        <f t="shared" si="0"/>
        <v>Rate 
(in % with respect to License Cost )</v>
      </c>
      <c r="L3" s="17" t="str">
        <f t="shared" si="0"/>
        <v>ATS/Subscription Cost 
(in INR)</v>
      </c>
      <c r="M3" s="111"/>
    </row>
    <row r="4" spans="1:13" x14ac:dyDescent="0.3">
      <c r="A4" s="114" t="s">
        <v>228</v>
      </c>
      <c r="B4" s="115"/>
      <c r="C4" s="115"/>
      <c r="D4" s="115"/>
      <c r="E4" s="115"/>
      <c r="F4" s="115"/>
      <c r="G4" s="115"/>
      <c r="H4" s="115"/>
      <c r="I4" s="115"/>
      <c r="J4" s="115"/>
      <c r="K4" s="115"/>
      <c r="L4" s="115"/>
      <c r="M4" s="115"/>
    </row>
    <row r="5" spans="1:13" x14ac:dyDescent="0.3">
      <c r="A5" s="4">
        <v>1</v>
      </c>
      <c r="B5" s="13" t="s">
        <v>170</v>
      </c>
      <c r="C5" s="23"/>
      <c r="D5" s="23"/>
      <c r="E5" s="23"/>
      <c r="F5" s="23"/>
      <c r="G5" s="23"/>
      <c r="H5" s="23"/>
      <c r="I5" s="4"/>
      <c r="J5" s="4"/>
      <c r="K5" s="4"/>
      <c r="L5" s="4"/>
      <c r="M5" s="4">
        <f>SUM(D5,F5,H5,J5,L5)</f>
        <v>0</v>
      </c>
    </row>
    <row r="6" spans="1:13" x14ac:dyDescent="0.3">
      <c r="A6" s="4">
        <v>2</v>
      </c>
      <c r="B6" s="13" t="s">
        <v>171</v>
      </c>
      <c r="C6" s="23"/>
      <c r="D6" s="23"/>
      <c r="E6" s="23"/>
      <c r="F6" s="23"/>
      <c r="G6" s="23"/>
      <c r="H6" s="23"/>
      <c r="I6" s="4"/>
      <c r="J6" s="4"/>
      <c r="K6" s="4"/>
      <c r="L6" s="4"/>
      <c r="M6" s="4">
        <f t="shared" ref="M6:M31" si="1">SUM(D6,F6,H6,J6,L6)</f>
        <v>0</v>
      </c>
    </row>
    <row r="7" spans="1:13" x14ac:dyDescent="0.3">
      <c r="A7" s="4">
        <v>3</v>
      </c>
      <c r="B7" s="13" t="s">
        <v>172</v>
      </c>
      <c r="C7" s="23"/>
      <c r="D7" s="23"/>
      <c r="E7" s="23"/>
      <c r="F7" s="23"/>
      <c r="G7" s="23"/>
      <c r="H7" s="23"/>
      <c r="I7" s="4"/>
      <c r="J7" s="4"/>
      <c r="K7" s="4"/>
      <c r="L7" s="4"/>
      <c r="M7" s="4">
        <f t="shared" si="1"/>
        <v>0</v>
      </c>
    </row>
    <row r="8" spans="1:13" x14ac:dyDescent="0.3">
      <c r="A8" s="4">
        <v>4</v>
      </c>
      <c r="B8" s="13" t="s">
        <v>173</v>
      </c>
      <c r="C8" s="23"/>
      <c r="D8" s="23"/>
      <c r="E8" s="23"/>
      <c r="F8" s="23"/>
      <c r="G8" s="23"/>
      <c r="H8" s="23"/>
      <c r="I8" s="4"/>
      <c r="J8" s="4"/>
      <c r="K8" s="4"/>
      <c r="L8" s="4"/>
      <c r="M8" s="4">
        <f t="shared" si="1"/>
        <v>0</v>
      </c>
    </row>
    <row r="9" spans="1:13" ht="26.4" x14ac:dyDescent="0.3">
      <c r="A9" s="4">
        <v>5</v>
      </c>
      <c r="B9" s="5" t="s">
        <v>174</v>
      </c>
      <c r="C9" s="23"/>
      <c r="D9" s="23"/>
      <c r="E9" s="23"/>
      <c r="F9" s="23"/>
      <c r="G9" s="23"/>
      <c r="H9" s="23"/>
      <c r="I9" s="4"/>
      <c r="J9" s="4"/>
      <c r="K9" s="4"/>
      <c r="L9" s="4"/>
      <c r="M9" s="4">
        <f t="shared" si="1"/>
        <v>0</v>
      </c>
    </row>
    <row r="10" spans="1:13" x14ac:dyDescent="0.3">
      <c r="A10" s="4">
        <v>6</v>
      </c>
      <c r="B10" s="5" t="s">
        <v>175</v>
      </c>
      <c r="C10" s="23"/>
      <c r="D10" s="23"/>
      <c r="E10" s="23"/>
      <c r="F10" s="23"/>
      <c r="G10" s="23"/>
      <c r="H10" s="23"/>
      <c r="I10" s="4"/>
      <c r="J10" s="4"/>
      <c r="K10" s="4"/>
      <c r="L10" s="4"/>
      <c r="M10" s="4">
        <f t="shared" si="1"/>
        <v>0</v>
      </c>
    </row>
    <row r="11" spans="1:13" x14ac:dyDescent="0.3">
      <c r="A11" s="4">
        <v>7</v>
      </c>
      <c r="B11" s="5" t="s">
        <v>176</v>
      </c>
      <c r="C11" s="23"/>
      <c r="D11" s="23"/>
      <c r="E11" s="23"/>
      <c r="F11" s="23"/>
      <c r="G11" s="23"/>
      <c r="H11" s="23"/>
      <c r="I11" s="4"/>
      <c r="J11" s="4"/>
      <c r="K11" s="4"/>
      <c r="L11" s="4"/>
      <c r="M11" s="4">
        <f t="shared" si="1"/>
        <v>0</v>
      </c>
    </row>
    <row r="12" spans="1:13" x14ac:dyDescent="0.3">
      <c r="A12" s="4">
        <v>8</v>
      </c>
      <c r="B12" s="5" t="s">
        <v>177</v>
      </c>
      <c r="C12" s="23"/>
      <c r="D12" s="23"/>
      <c r="E12" s="23"/>
      <c r="F12" s="23"/>
      <c r="G12" s="23"/>
      <c r="H12" s="23"/>
      <c r="I12" s="4"/>
      <c r="J12" s="4"/>
      <c r="K12" s="4"/>
      <c r="L12" s="4"/>
      <c r="M12" s="4">
        <f t="shared" si="1"/>
        <v>0</v>
      </c>
    </row>
    <row r="13" spans="1:13" x14ac:dyDescent="0.3">
      <c r="A13" s="4">
        <v>9</v>
      </c>
      <c r="B13" s="5" t="s">
        <v>178</v>
      </c>
      <c r="C13" s="23"/>
      <c r="D13" s="23"/>
      <c r="E13" s="23"/>
      <c r="F13" s="23"/>
      <c r="G13" s="23"/>
      <c r="H13" s="23"/>
      <c r="I13" s="4"/>
      <c r="J13" s="4"/>
      <c r="K13" s="4"/>
      <c r="L13" s="4"/>
      <c r="M13" s="4">
        <f t="shared" si="1"/>
        <v>0</v>
      </c>
    </row>
    <row r="14" spans="1:13" x14ac:dyDescent="0.3">
      <c r="A14" s="4">
        <v>10</v>
      </c>
      <c r="B14" s="5" t="s">
        <v>179</v>
      </c>
      <c r="C14" s="23"/>
      <c r="D14" s="23"/>
      <c r="E14" s="23"/>
      <c r="F14" s="23"/>
      <c r="G14" s="23"/>
      <c r="H14" s="23"/>
      <c r="I14" s="4"/>
      <c r="J14" s="4"/>
      <c r="K14" s="4"/>
      <c r="L14" s="4"/>
      <c r="M14" s="4">
        <f t="shared" si="1"/>
        <v>0</v>
      </c>
    </row>
    <row r="15" spans="1:13" ht="26.4" x14ac:dyDescent="0.3">
      <c r="A15" s="4">
        <v>11</v>
      </c>
      <c r="B15" s="5" t="s">
        <v>180</v>
      </c>
      <c r="C15" s="23"/>
      <c r="D15" s="23"/>
      <c r="E15" s="23"/>
      <c r="F15" s="23"/>
      <c r="G15" s="23"/>
      <c r="H15" s="23"/>
      <c r="I15" s="4"/>
      <c r="J15" s="4"/>
      <c r="K15" s="4"/>
      <c r="L15" s="4"/>
      <c r="M15" s="4">
        <f t="shared" si="1"/>
        <v>0</v>
      </c>
    </row>
    <row r="16" spans="1:13" x14ac:dyDescent="0.3">
      <c r="A16" s="4">
        <v>12</v>
      </c>
      <c r="B16" s="5" t="s">
        <v>181</v>
      </c>
      <c r="C16" s="23"/>
      <c r="D16" s="23"/>
      <c r="E16" s="23"/>
      <c r="F16" s="23"/>
      <c r="G16" s="23"/>
      <c r="H16" s="23"/>
      <c r="I16" s="4"/>
      <c r="J16" s="4"/>
      <c r="K16" s="4"/>
      <c r="L16" s="4"/>
      <c r="M16" s="4">
        <f t="shared" si="1"/>
        <v>0</v>
      </c>
    </row>
    <row r="17" spans="1:13" x14ac:dyDescent="0.3">
      <c r="A17" s="4">
        <v>13</v>
      </c>
      <c r="B17" s="5" t="s">
        <v>182</v>
      </c>
      <c r="C17" s="23"/>
      <c r="D17" s="23"/>
      <c r="E17" s="23"/>
      <c r="F17" s="23"/>
      <c r="G17" s="23"/>
      <c r="H17" s="23"/>
      <c r="I17" s="4"/>
      <c r="J17" s="4"/>
      <c r="K17" s="4"/>
      <c r="L17" s="4"/>
      <c r="M17" s="4">
        <f t="shared" si="1"/>
        <v>0</v>
      </c>
    </row>
    <row r="18" spans="1:13" x14ac:dyDescent="0.3">
      <c r="A18" s="4">
        <v>14</v>
      </c>
      <c r="B18" s="5" t="s">
        <v>194</v>
      </c>
      <c r="C18" s="23"/>
      <c r="D18" s="23"/>
      <c r="E18" s="23"/>
      <c r="F18" s="23"/>
      <c r="G18" s="23"/>
      <c r="H18" s="23"/>
      <c r="I18" s="4"/>
      <c r="J18" s="4"/>
      <c r="K18" s="4"/>
      <c r="L18" s="4"/>
      <c r="M18" s="4">
        <f t="shared" si="1"/>
        <v>0</v>
      </c>
    </row>
    <row r="19" spans="1:13" x14ac:dyDescent="0.3">
      <c r="A19" s="4">
        <v>15</v>
      </c>
      <c r="B19" s="5" t="s">
        <v>183</v>
      </c>
      <c r="C19" s="23"/>
      <c r="D19" s="23"/>
      <c r="E19" s="23"/>
      <c r="F19" s="23"/>
      <c r="G19" s="23"/>
      <c r="H19" s="23"/>
      <c r="I19" s="4"/>
      <c r="J19" s="4"/>
      <c r="K19" s="4"/>
      <c r="L19" s="4"/>
      <c r="M19" s="4">
        <f t="shared" si="1"/>
        <v>0</v>
      </c>
    </row>
    <row r="20" spans="1:13" x14ac:dyDescent="0.3">
      <c r="A20" s="4">
        <v>16</v>
      </c>
      <c r="B20" s="5" t="s">
        <v>184</v>
      </c>
      <c r="C20" s="23"/>
      <c r="D20" s="23"/>
      <c r="E20" s="23"/>
      <c r="F20" s="23"/>
      <c r="G20" s="23"/>
      <c r="H20" s="23"/>
      <c r="I20" s="4"/>
      <c r="J20" s="4"/>
      <c r="K20" s="4"/>
      <c r="L20" s="4"/>
      <c r="M20" s="4">
        <f t="shared" si="1"/>
        <v>0</v>
      </c>
    </row>
    <row r="21" spans="1:13" x14ac:dyDescent="0.3">
      <c r="A21" s="4">
        <v>17</v>
      </c>
      <c r="B21" s="5" t="s">
        <v>185</v>
      </c>
      <c r="C21" s="23"/>
      <c r="D21" s="23"/>
      <c r="E21" s="23"/>
      <c r="F21" s="23"/>
      <c r="G21" s="23"/>
      <c r="H21" s="23"/>
      <c r="I21" s="4"/>
      <c r="J21" s="4"/>
      <c r="K21" s="4"/>
      <c r="L21" s="4"/>
      <c r="M21" s="4">
        <f t="shared" si="1"/>
        <v>0</v>
      </c>
    </row>
    <row r="22" spans="1:13" x14ac:dyDescent="0.3">
      <c r="A22" s="4">
        <v>18</v>
      </c>
      <c r="B22" s="5" t="s">
        <v>195</v>
      </c>
      <c r="C22" s="23"/>
      <c r="D22" s="23"/>
      <c r="E22" s="23"/>
      <c r="F22" s="23"/>
      <c r="G22" s="23"/>
      <c r="H22" s="23"/>
      <c r="I22" s="4"/>
      <c r="J22" s="4"/>
      <c r="K22" s="4"/>
      <c r="L22" s="4"/>
      <c r="M22" s="4">
        <f t="shared" si="1"/>
        <v>0</v>
      </c>
    </row>
    <row r="23" spans="1:13" x14ac:dyDescent="0.3">
      <c r="A23" s="4">
        <v>19</v>
      </c>
      <c r="B23" s="5" t="s">
        <v>196</v>
      </c>
      <c r="C23" s="23"/>
      <c r="D23" s="23"/>
      <c r="E23" s="23"/>
      <c r="F23" s="23"/>
      <c r="G23" s="23"/>
      <c r="H23" s="23"/>
      <c r="I23" s="4"/>
      <c r="J23" s="4"/>
      <c r="K23" s="4"/>
      <c r="L23" s="4"/>
      <c r="M23" s="4">
        <f t="shared" si="1"/>
        <v>0</v>
      </c>
    </row>
    <row r="24" spans="1:13" x14ac:dyDescent="0.3">
      <c r="A24" s="4">
        <v>20</v>
      </c>
      <c r="B24" s="5" t="s">
        <v>197</v>
      </c>
      <c r="C24" s="23"/>
      <c r="D24" s="23"/>
      <c r="E24" s="23"/>
      <c r="F24" s="23"/>
      <c r="G24" s="23"/>
      <c r="H24" s="23"/>
      <c r="I24" s="4"/>
      <c r="J24" s="4"/>
      <c r="K24" s="4"/>
      <c r="L24" s="4"/>
      <c r="M24" s="4">
        <f t="shared" si="1"/>
        <v>0</v>
      </c>
    </row>
    <row r="25" spans="1:13" x14ac:dyDescent="0.3">
      <c r="A25" s="4">
        <v>21</v>
      </c>
      <c r="B25" s="5" t="s">
        <v>166</v>
      </c>
      <c r="C25" s="23"/>
      <c r="D25" s="23"/>
      <c r="E25" s="23"/>
      <c r="F25" s="23"/>
      <c r="G25" s="23"/>
      <c r="H25" s="23"/>
      <c r="I25" s="4"/>
      <c r="J25" s="4"/>
      <c r="K25" s="4"/>
      <c r="L25" s="4"/>
      <c r="M25" s="4">
        <f t="shared" si="1"/>
        <v>0</v>
      </c>
    </row>
    <row r="26" spans="1:13" x14ac:dyDescent="0.3">
      <c r="A26" s="4">
        <v>22</v>
      </c>
      <c r="B26" s="5" t="s">
        <v>88</v>
      </c>
      <c r="C26" s="23"/>
      <c r="D26" s="23"/>
      <c r="E26" s="23"/>
      <c r="F26" s="23"/>
      <c r="G26" s="23"/>
      <c r="H26" s="23"/>
      <c r="I26" s="4"/>
      <c r="J26" s="4"/>
      <c r="K26" s="4"/>
      <c r="L26" s="4"/>
      <c r="M26" s="4">
        <f t="shared" si="1"/>
        <v>0</v>
      </c>
    </row>
    <row r="27" spans="1:13" x14ac:dyDescent="0.3">
      <c r="A27" s="4">
        <v>23</v>
      </c>
      <c r="B27" s="5" t="s">
        <v>89</v>
      </c>
      <c r="C27" s="23"/>
      <c r="D27" s="23"/>
      <c r="E27" s="23"/>
      <c r="F27" s="23"/>
      <c r="G27" s="23"/>
      <c r="H27" s="23"/>
      <c r="I27" s="4"/>
      <c r="J27" s="4"/>
      <c r="K27" s="4"/>
      <c r="L27" s="4"/>
      <c r="M27" s="4">
        <f t="shared" si="1"/>
        <v>0</v>
      </c>
    </row>
    <row r="28" spans="1:13" x14ac:dyDescent="0.3">
      <c r="A28" s="4">
        <v>24</v>
      </c>
      <c r="B28" s="5" t="s">
        <v>90</v>
      </c>
      <c r="C28" s="23"/>
      <c r="D28" s="23"/>
      <c r="E28" s="23"/>
      <c r="F28" s="23"/>
      <c r="G28" s="23"/>
      <c r="H28" s="23"/>
      <c r="I28" s="4"/>
      <c r="J28" s="4"/>
      <c r="K28" s="4"/>
      <c r="L28" s="4"/>
      <c r="M28" s="4">
        <f t="shared" si="1"/>
        <v>0</v>
      </c>
    </row>
    <row r="29" spans="1:13" x14ac:dyDescent="0.3">
      <c r="A29" s="4">
        <v>25</v>
      </c>
      <c r="B29" s="5" t="s">
        <v>91</v>
      </c>
      <c r="C29" s="23"/>
      <c r="D29" s="23"/>
      <c r="E29" s="23"/>
      <c r="F29" s="23"/>
      <c r="G29" s="23"/>
      <c r="H29" s="23"/>
      <c r="I29" s="4"/>
      <c r="J29" s="4"/>
      <c r="K29" s="4"/>
      <c r="L29" s="4"/>
      <c r="M29" s="4">
        <f t="shared" si="1"/>
        <v>0</v>
      </c>
    </row>
    <row r="30" spans="1:13" x14ac:dyDescent="0.3">
      <c r="A30" s="4">
        <v>26</v>
      </c>
      <c r="B30" s="5" t="str">
        <f>B29</f>
        <v>Any other, please specify</v>
      </c>
      <c r="C30" s="23"/>
      <c r="D30" s="23"/>
      <c r="E30" s="23"/>
      <c r="F30" s="23"/>
      <c r="G30" s="23"/>
      <c r="H30" s="23"/>
      <c r="I30" s="4"/>
      <c r="J30" s="4"/>
      <c r="K30" s="4"/>
      <c r="L30" s="4"/>
      <c r="M30" s="4">
        <f t="shared" si="1"/>
        <v>0</v>
      </c>
    </row>
    <row r="31" spans="1:13" x14ac:dyDescent="0.3">
      <c r="A31" s="4">
        <v>27</v>
      </c>
      <c r="B31" s="5" t="str">
        <f>B30</f>
        <v>Any other, please specify</v>
      </c>
      <c r="C31" s="23"/>
      <c r="D31" s="23"/>
      <c r="E31" s="23"/>
      <c r="F31" s="23"/>
      <c r="G31" s="23"/>
      <c r="H31" s="23"/>
      <c r="I31" s="4"/>
      <c r="J31" s="4"/>
      <c r="K31" s="4"/>
      <c r="L31" s="4"/>
      <c r="M31" s="4">
        <f t="shared" si="1"/>
        <v>0</v>
      </c>
    </row>
    <row r="32" spans="1:13" s="16" customFormat="1" x14ac:dyDescent="0.3">
      <c r="A32" s="116" t="s">
        <v>109</v>
      </c>
      <c r="B32" s="116"/>
      <c r="C32" s="7"/>
      <c r="D32" s="33">
        <f>SUM(D5:D31)</f>
        <v>0</v>
      </c>
      <c r="E32" s="7"/>
      <c r="F32" s="33">
        <f>SUM(F5:F31)</f>
        <v>0</v>
      </c>
      <c r="G32" s="7"/>
      <c r="H32" s="33">
        <f>SUM(H5:H31)</f>
        <v>0</v>
      </c>
      <c r="I32" s="7"/>
      <c r="J32" s="33">
        <f>SUM(J5:J31)</f>
        <v>0</v>
      </c>
      <c r="K32" s="7"/>
      <c r="L32" s="33">
        <f>SUM(L5:L31)</f>
        <v>0</v>
      </c>
      <c r="M32" s="33">
        <f>SUM(M5:M31)</f>
        <v>0</v>
      </c>
    </row>
    <row r="33" spans="1:13" x14ac:dyDescent="0.3">
      <c r="A33" s="31"/>
      <c r="B33" s="10"/>
    </row>
    <row r="35" spans="1:13" x14ac:dyDescent="0.3">
      <c r="A35" s="114" t="s">
        <v>229</v>
      </c>
      <c r="B35" s="115"/>
      <c r="C35" s="115"/>
      <c r="D35" s="115"/>
      <c r="E35" s="115"/>
      <c r="F35" s="115"/>
      <c r="G35" s="115"/>
      <c r="H35" s="115"/>
      <c r="I35" s="115"/>
      <c r="J35" s="115"/>
      <c r="K35" s="115"/>
      <c r="L35" s="115"/>
      <c r="M35" s="115"/>
    </row>
    <row r="36" spans="1:13" x14ac:dyDescent="0.3">
      <c r="A36" s="4">
        <v>1</v>
      </c>
      <c r="B36" s="13" t="s">
        <v>170</v>
      </c>
      <c r="C36" s="23"/>
      <c r="D36" s="23"/>
      <c r="E36" s="23"/>
      <c r="F36" s="23"/>
      <c r="G36" s="23"/>
      <c r="H36" s="23"/>
      <c r="I36" s="4"/>
      <c r="J36" s="4"/>
      <c r="K36" s="4"/>
      <c r="L36" s="4"/>
      <c r="M36" s="4">
        <f>SUM(D36,F36,H36,J36,L36)</f>
        <v>0</v>
      </c>
    </row>
    <row r="37" spans="1:13" x14ac:dyDescent="0.3">
      <c r="A37" s="4">
        <v>2</v>
      </c>
      <c r="B37" s="13" t="s">
        <v>171</v>
      </c>
      <c r="C37" s="23"/>
      <c r="D37" s="23"/>
      <c r="E37" s="23"/>
      <c r="F37" s="23"/>
      <c r="G37" s="23"/>
      <c r="H37" s="23"/>
      <c r="I37" s="4"/>
      <c r="J37" s="4"/>
      <c r="K37" s="4"/>
      <c r="L37" s="4"/>
      <c r="M37" s="4">
        <f t="shared" ref="M37:M62" si="2">SUM(D37,F37,H37,J37,L37)</f>
        <v>0</v>
      </c>
    </row>
    <row r="38" spans="1:13" x14ac:dyDescent="0.3">
      <c r="A38" s="4">
        <v>3</v>
      </c>
      <c r="B38" s="13" t="s">
        <v>172</v>
      </c>
      <c r="C38" s="23"/>
      <c r="D38" s="23"/>
      <c r="E38" s="23"/>
      <c r="F38" s="23"/>
      <c r="G38" s="23"/>
      <c r="H38" s="23"/>
      <c r="I38" s="4"/>
      <c r="J38" s="4"/>
      <c r="K38" s="4"/>
      <c r="L38" s="4"/>
      <c r="M38" s="4">
        <f t="shared" si="2"/>
        <v>0</v>
      </c>
    </row>
    <row r="39" spans="1:13" x14ac:dyDescent="0.3">
      <c r="A39" s="4">
        <v>4</v>
      </c>
      <c r="B39" s="13" t="s">
        <v>173</v>
      </c>
      <c r="C39" s="23"/>
      <c r="D39" s="23"/>
      <c r="E39" s="23"/>
      <c r="F39" s="23"/>
      <c r="G39" s="23"/>
      <c r="H39" s="23"/>
      <c r="I39" s="4"/>
      <c r="J39" s="4"/>
      <c r="K39" s="4"/>
      <c r="L39" s="4"/>
      <c r="M39" s="4">
        <f t="shared" si="2"/>
        <v>0</v>
      </c>
    </row>
    <row r="40" spans="1:13" ht="26.4" x14ac:dyDescent="0.3">
      <c r="A40" s="4">
        <v>5</v>
      </c>
      <c r="B40" s="5" t="s">
        <v>174</v>
      </c>
      <c r="C40" s="23"/>
      <c r="D40" s="23"/>
      <c r="E40" s="23"/>
      <c r="F40" s="23"/>
      <c r="G40" s="23"/>
      <c r="H40" s="23"/>
      <c r="I40" s="4"/>
      <c r="J40" s="4"/>
      <c r="K40" s="4"/>
      <c r="L40" s="4"/>
      <c r="M40" s="4">
        <f t="shared" si="2"/>
        <v>0</v>
      </c>
    </row>
    <row r="41" spans="1:13" x14ac:dyDescent="0.3">
      <c r="A41" s="4">
        <v>6</v>
      </c>
      <c r="B41" s="5" t="s">
        <v>175</v>
      </c>
      <c r="C41" s="23"/>
      <c r="D41" s="23"/>
      <c r="E41" s="23"/>
      <c r="F41" s="23"/>
      <c r="G41" s="23"/>
      <c r="H41" s="23"/>
      <c r="I41" s="4"/>
      <c r="J41" s="4"/>
      <c r="K41" s="4"/>
      <c r="L41" s="4"/>
      <c r="M41" s="4">
        <f t="shared" si="2"/>
        <v>0</v>
      </c>
    </row>
    <row r="42" spans="1:13" x14ac:dyDescent="0.3">
      <c r="A42" s="4">
        <v>7</v>
      </c>
      <c r="B42" s="5" t="s">
        <v>176</v>
      </c>
      <c r="C42" s="23"/>
      <c r="D42" s="23"/>
      <c r="E42" s="23"/>
      <c r="F42" s="23"/>
      <c r="G42" s="23"/>
      <c r="H42" s="23"/>
      <c r="I42" s="4"/>
      <c r="J42" s="4"/>
      <c r="K42" s="4"/>
      <c r="L42" s="4"/>
      <c r="M42" s="4">
        <f t="shared" si="2"/>
        <v>0</v>
      </c>
    </row>
    <row r="43" spans="1:13" x14ac:dyDescent="0.3">
      <c r="A43" s="4">
        <v>8</v>
      </c>
      <c r="B43" s="5" t="s">
        <v>177</v>
      </c>
      <c r="C43" s="23"/>
      <c r="D43" s="23"/>
      <c r="E43" s="23"/>
      <c r="F43" s="23"/>
      <c r="G43" s="23"/>
      <c r="H43" s="23"/>
      <c r="I43" s="4"/>
      <c r="J43" s="4"/>
      <c r="K43" s="4"/>
      <c r="L43" s="4"/>
      <c r="M43" s="4">
        <f t="shared" si="2"/>
        <v>0</v>
      </c>
    </row>
    <row r="44" spans="1:13" x14ac:dyDescent="0.3">
      <c r="A44" s="4">
        <v>9</v>
      </c>
      <c r="B44" s="5" t="s">
        <v>178</v>
      </c>
      <c r="C44" s="23"/>
      <c r="D44" s="23"/>
      <c r="E44" s="23"/>
      <c r="F44" s="23"/>
      <c r="G44" s="23"/>
      <c r="H44" s="23"/>
      <c r="I44" s="4"/>
      <c r="J44" s="4"/>
      <c r="K44" s="4"/>
      <c r="L44" s="4"/>
      <c r="M44" s="4">
        <f t="shared" si="2"/>
        <v>0</v>
      </c>
    </row>
    <row r="45" spans="1:13" x14ac:dyDescent="0.3">
      <c r="A45" s="4">
        <v>10</v>
      </c>
      <c r="B45" s="5" t="s">
        <v>179</v>
      </c>
      <c r="C45" s="23"/>
      <c r="D45" s="23"/>
      <c r="E45" s="23"/>
      <c r="F45" s="23"/>
      <c r="G45" s="23"/>
      <c r="H45" s="23"/>
      <c r="I45" s="4"/>
      <c r="J45" s="4"/>
      <c r="K45" s="4"/>
      <c r="L45" s="4"/>
      <c r="M45" s="4">
        <f t="shared" si="2"/>
        <v>0</v>
      </c>
    </row>
    <row r="46" spans="1:13" ht="26.4" x14ac:dyDescent="0.3">
      <c r="A46" s="4">
        <v>11</v>
      </c>
      <c r="B46" s="5" t="s">
        <v>180</v>
      </c>
      <c r="C46" s="23"/>
      <c r="D46" s="23"/>
      <c r="E46" s="23"/>
      <c r="F46" s="23"/>
      <c r="G46" s="23"/>
      <c r="H46" s="23"/>
      <c r="I46" s="4"/>
      <c r="J46" s="4"/>
      <c r="K46" s="4"/>
      <c r="L46" s="4"/>
      <c r="M46" s="4">
        <f t="shared" si="2"/>
        <v>0</v>
      </c>
    </row>
    <row r="47" spans="1:13" x14ac:dyDescent="0.3">
      <c r="A47" s="4">
        <v>12</v>
      </c>
      <c r="B47" s="5" t="s">
        <v>181</v>
      </c>
      <c r="C47" s="23"/>
      <c r="D47" s="23"/>
      <c r="E47" s="23"/>
      <c r="F47" s="23"/>
      <c r="G47" s="23"/>
      <c r="H47" s="23"/>
      <c r="I47" s="4"/>
      <c r="J47" s="4"/>
      <c r="K47" s="4"/>
      <c r="L47" s="4"/>
      <c r="M47" s="4">
        <f t="shared" si="2"/>
        <v>0</v>
      </c>
    </row>
    <row r="48" spans="1:13" x14ac:dyDescent="0.3">
      <c r="A48" s="4">
        <v>13</v>
      </c>
      <c r="B48" s="5" t="s">
        <v>182</v>
      </c>
      <c r="C48" s="23"/>
      <c r="D48" s="23"/>
      <c r="E48" s="23"/>
      <c r="F48" s="23"/>
      <c r="G48" s="23"/>
      <c r="H48" s="23"/>
      <c r="I48" s="4"/>
      <c r="J48" s="4"/>
      <c r="K48" s="4"/>
      <c r="L48" s="4"/>
      <c r="M48" s="4">
        <f t="shared" si="2"/>
        <v>0</v>
      </c>
    </row>
    <row r="49" spans="1:13" x14ac:dyDescent="0.3">
      <c r="A49" s="4">
        <v>14</v>
      </c>
      <c r="B49" s="5" t="s">
        <v>194</v>
      </c>
      <c r="C49" s="23"/>
      <c r="D49" s="23"/>
      <c r="E49" s="23"/>
      <c r="F49" s="23"/>
      <c r="G49" s="23"/>
      <c r="H49" s="23"/>
      <c r="I49" s="4"/>
      <c r="J49" s="4"/>
      <c r="K49" s="4"/>
      <c r="L49" s="4"/>
      <c r="M49" s="4">
        <f t="shared" si="2"/>
        <v>0</v>
      </c>
    </row>
    <row r="50" spans="1:13" x14ac:dyDescent="0.3">
      <c r="A50" s="4">
        <v>15</v>
      </c>
      <c r="B50" s="5" t="s">
        <v>183</v>
      </c>
      <c r="C50" s="23"/>
      <c r="D50" s="23"/>
      <c r="E50" s="23"/>
      <c r="F50" s="23"/>
      <c r="G50" s="23"/>
      <c r="H50" s="23"/>
      <c r="I50" s="4"/>
      <c r="J50" s="4"/>
      <c r="K50" s="4"/>
      <c r="L50" s="4"/>
      <c r="M50" s="4">
        <f t="shared" si="2"/>
        <v>0</v>
      </c>
    </row>
    <row r="51" spans="1:13" x14ac:dyDescent="0.3">
      <c r="A51" s="4">
        <v>16</v>
      </c>
      <c r="B51" s="5" t="s">
        <v>184</v>
      </c>
      <c r="C51" s="23"/>
      <c r="D51" s="23"/>
      <c r="E51" s="23"/>
      <c r="F51" s="23"/>
      <c r="G51" s="23"/>
      <c r="H51" s="23"/>
      <c r="I51" s="4"/>
      <c r="J51" s="4"/>
      <c r="K51" s="4"/>
      <c r="L51" s="4"/>
      <c r="M51" s="4">
        <f t="shared" si="2"/>
        <v>0</v>
      </c>
    </row>
    <row r="52" spans="1:13" x14ac:dyDescent="0.3">
      <c r="A52" s="4">
        <v>17</v>
      </c>
      <c r="B52" s="5" t="s">
        <v>185</v>
      </c>
      <c r="C52" s="23"/>
      <c r="D52" s="23"/>
      <c r="E52" s="23"/>
      <c r="F52" s="23"/>
      <c r="G52" s="23"/>
      <c r="H52" s="23"/>
      <c r="I52" s="4"/>
      <c r="J52" s="4"/>
      <c r="K52" s="4"/>
      <c r="L52" s="4"/>
      <c r="M52" s="4">
        <f t="shared" si="2"/>
        <v>0</v>
      </c>
    </row>
    <row r="53" spans="1:13" x14ac:dyDescent="0.3">
      <c r="A53" s="4">
        <v>18</v>
      </c>
      <c r="B53" s="5" t="s">
        <v>195</v>
      </c>
      <c r="C53" s="23"/>
      <c r="D53" s="23"/>
      <c r="E53" s="23"/>
      <c r="F53" s="23"/>
      <c r="G53" s="23"/>
      <c r="H53" s="23"/>
      <c r="I53" s="4"/>
      <c r="J53" s="4"/>
      <c r="K53" s="4"/>
      <c r="L53" s="4"/>
      <c r="M53" s="4">
        <f t="shared" si="2"/>
        <v>0</v>
      </c>
    </row>
    <row r="54" spans="1:13" x14ac:dyDescent="0.3">
      <c r="A54" s="4">
        <v>19</v>
      </c>
      <c r="B54" s="5" t="s">
        <v>196</v>
      </c>
      <c r="C54" s="23"/>
      <c r="D54" s="23"/>
      <c r="E54" s="23"/>
      <c r="F54" s="23"/>
      <c r="G54" s="23"/>
      <c r="H54" s="23"/>
      <c r="I54" s="4"/>
      <c r="J54" s="4"/>
      <c r="K54" s="4"/>
      <c r="L54" s="4"/>
      <c r="M54" s="4">
        <f t="shared" si="2"/>
        <v>0</v>
      </c>
    </row>
    <row r="55" spans="1:13" x14ac:dyDescent="0.3">
      <c r="A55" s="4">
        <v>20</v>
      </c>
      <c r="B55" s="5" t="s">
        <v>197</v>
      </c>
      <c r="C55" s="23"/>
      <c r="D55" s="23"/>
      <c r="E55" s="23"/>
      <c r="F55" s="23"/>
      <c r="G55" s="23"/>
      <c r="H55" s="23"/>
      <c r="I55" s="4"/>
      <c r="J55" s="4"/>
      <c r="K55" s="4"/>
      <c r="L55" s="4"/>
      <c r="M55" s="4">
        <f t="shared" si="2"/>
        <v>0</v>
      </c>
    </row>
    <row r="56" spans="1:13" x14ac:dyDescent="0.3">
      <c r="A56" s="4">
        <v>21</v>
      </c>
      <c r="B56" s="5" t="s">
        <v>166</v>
      </c>
      <c r="C56" s="23"/>
      <c r="D56" s="23"/>
      <c r="E56" s="23"/>
      <c r="F56" s="23"/>
      <c r="G56" s="23"/>
      <c r="H56" s="23"/>
      <c r="I56" s="4"/>
      <c r="J56" s="4"/>
      <c r="K56" s="4"/>
      <c r="L56" s="4"/>
      <c r="M56" s="4">
        <f t="shared" si="2"/>
        <v>0</v>
      </c>
    </row>
    <row r="57" spans="1:13" x14ac:dyDescent="0.3">
      <c r="A57" s="4">
        <v>22</v>
      </c>
      <c r="B57" s="5" t="s">
        <v>88</v>
      </c>
      <c r="C57" s="23"/>
      <c r="D57" s="23"/>
      <c r="E57" s="23"/>
      <c r="F57" s="23"/>
      <c r="G57" s="23"/>
      <c r="H57" s="23"/>
      <c r="I57" s="4"/>
      <c r="J57" s="4"/>
      <c r="K57" s="4"/>
      <c r="L57" s="4"/>
      <c r="M57" s="4">
        <f t="shared" si="2"/>
        <v>0</v>
      </c>
    </row>
    <row r="58" spans="1:13" x14ac:dyDescent="0.3">
      <c r="A58" s="4">
        <v>23</v>
      </c>
      <c r="B58" s="5" t="s">
        <v>89</v>
      </c>
      <c r="C58" s="23"/>
      <c r="D58" s="23"/>
      <c r="E58" s="23"/>
      <c r="F58" s="23"/>
      <c r="G58" s="23"/>
      <c r="H58" s="23"/>
      <c r="I58" s="4"/>
      <c r="J58" s="4"/>
      <c r="K58" s="4"/>
      <c r="L58" s="4"/>
      <c r="M58" s="4">
        <f t="shared" si="2"/>
        <v>0</v>
      </c>
    </row>
    <row r="59" spans="1:13" x14ac:dyDescent="0.3">
      <c r="A59" s="4">
        <v>24</v>
      </c>
      <c r="B59" s="5" t="s">
        <v>90</v>
      </c>
      <c r="C59" s="23"/>
      <c r="D59" s="23"/>
      <c r="E59" s="23"/>
      <c r="F59" s="23"/>
      <c r="G59" s="23"/>
      <c r="H59" s="23"/>
      <c r="I59" s="4"/>
      <c r="J59" s="4"/>
      <c r="K59" s="4"/>
      <c r="L59" s="4"/>
      <c r="M59" s="4">
        <f t="shared" si="2"/>
        <v>0</v>
      </c>
    </row>
    <row r="60" spans="1:13" x14ac:dyDescent="0.3">
      <c r="A60" s="4">
        <v>25</v>
      </c>
      <c r="B60" s="5" t="s">
        <v>91</v>
      </c>
      <c r="C60" s="23"/>
      <c r="D60" s="23"/>
      <c r="E60" s="23"/>
      <c r="F60" s="23"/>
      <c r="G60" s="23"/>
      <c r="H60" s="23"/>
      <c r="I60" s="4"/>
      <c r="J60" s="4"/>
      <c r="K60" s="4"/>
      <c r="L60" s="4"/>
      <c r="M60" s="4">
        <f t="shared" si="2"/>
        <v>0</v>
      </c>
    </row>
    <row r="61" spans="1:13" x14ac:dyDescent="0.3">
      <c r="A61" s="4">
        <v>26</v>
      </c>
      <c r="B61" s="5" t="str">
        <f>B60</f>
        <v>Any other, please specify</v>
      </c>
      <c r="C61" s="23"/>
      <c r="D61" s="23"/>
      <c r="E61" s="23"/>
      <c r="F61" s="23"/>
      <c r="G61" s="23"/>
      <c r="H61" s="23"/>
      <c r="I61" s="4"/>
      <c r="J61" s="4"/>
      <c r="K61" s="4"/>
      <c r="L61" s="4"/>
      <c r="M61" s="4">
        <f t="shared" si="2"/>
        <v>0</v>
      </c>
    </row>
    <row r="62" spans="1:13" x14ac:dyDescent="0.3">
      <c r="A62" s="4">
        <v>27</v>
      </c>
      <c r="B62" s="5" t="str">
        <f>B61</f>
        <v>Any other, please specify</v>
      </c>
      <c r="C62" s="23"/>
      <c r="D62" s="23"/>
      <c r="E62" s="23"/>
      <c r="F62" s="23"/>
      <c r="G62" s="23"/>
      <c r="H62" s="23"/>
      <c r="I62" s="4"/>
      <c r="J62" s="4"/>
      <c r="K62" s="4"/>
      <c r="L62" s="4"/>
      <c r="M62" s="4">
        <f t="shared" si="2"/>
        <v>0</v>
      </c>
    </row>
    <row r="63" spans="1:13" s="16" customFormat="1" x14ac:dyDescent="0.3">
      <c r="A63" s="116" t="s">
        <v>109</v>
      </c>
      <c r="B63" s="116"/>
      <c r="C63" s="7"/>
      <c r="D63" s="33">
        <f>SUM(D36:D62)</f>
        <v>0</v>
      </c>
      <c r="E63" s="7"/>
      <c r="F63" s="33">
        <f>SUM(F36:F62)</f>
        <v>0</v>
      </c>
      <c r="G63" s="7"/>
      <c r="H63" s="33">
        <f>SUM(H36:H62)</f>
        <v>0</v>
      </c>
      <c r="I63" s="7"/>
      <c r="J63" s="33">
        <f>SUM(J36:J62)</f>
        <v>0</v>
      </c>
      <c r="K63" s="7"/>
      <c r="L63" s="33">
        <f>SUM(L36:L62)</f>
        <v>0</v>
      </c>
      <c r="M63" s="33">
        <f>SUM(M36:M62)</f>
        <v>0</v>
      </c>
    </row>
    <row r="66" spans="1:13" x14ac:dyDescent="0.3">
      <c r="A66" s="114" t="s">
        <v>93</v>
      </c>
      <c r="B66" s="115"/>
      <c r="C66" s="115"/>
      <c r="D66" s="115"/>
      <c r="E66" s="115"/>
      <c r="F66" s="115"/>
      <c r="G66" s="115"/>
      <c r="H66" s="115"/>
      <c r="I66" s="115"/>
      <c r="J66" s="115"/>
      <c r="K66" s="115"/>
      <c r="L66" s="115"/>
      <c r="M66" s="115"/>
    </row>
    <row r="67" spans="1:13" x14ac:dyDescent="0.3">
      <c r="A67" s="4">
        <v>1</v>
      </c>
      <c r="B67" s="13" t="s">
        <v>170</v>
      </c>
      <c r="C67" s="23"/>
      <c r="D67" s="23"/>
      <c r="E67" s="23"/>
      <c r="F67" s="23"/>
      <c r="G67" s="23"/>
      <c r="H67" s="23"/>
      <c r="I67" s="4"/>
      <c r="J67" s="4"/>
      <c r="K67" s="4"/>
      <c r="L67" s="4"/>
      <c r="M67" s="4">
        <f>SUM(D67,F67,H67,J67,L67)</f>
        <v>0</v>
      </c>
    </row>
    <row r="68" spans="1:13" x14ac:dyDescent="0.3">
      <c r="A68" s="4">
        <v>2</v>
      </c>
      <c r="B68" s="13" t="s">
        <v>171</v>
      </c>
      <c r="C68" s="23"/>
      <c r="D68" s="23"/>
      <c r="E68" s="23"/>
      <c r="F68" s="23"/>
      <c r="G68" s="23"/>
      <c r="H68" s="23"/>
      <c r="I68" s="4"/>
      <c r="J68" s="4"/>
      <c r="K68" s="4"/>
      <c r="L68" s="4"/>
      <c r="M68" s="4">
        <f t="shared" ref="M68:M93" si="3">SUM(D68,F68,H68,J68,L68)</f>
        <v>0</v>
      </c>
    </row>
    <row r="69" spans="1:13" x14ac:dyDescent="0.3">
      <c r="A69" s="4">
        <v>3</v>
      </c>
      <c r="B69" s="13" t="s">
        <v>172</v>
      </c>
      <c r="C69" s="23"/>
      <c r="D69" s="23"/>
      <c r="E69" s="23"/>
      <c r="F69" s="23"/>
      <c r="G69" s="23"/>
      <c r="H69" s="23"/>
      <c r="I69" s="4"/>
      <c r="J69" s="4"/>
      <c r="K69" s="4"/>
      <c r="L69" s="4"/>
      <c r="M69" s="4">
        <f t="shared" si="3"/>
        <v>0</v>
      </c>
    </row>
    <row r="70" spans="1:13" x14ac:dyDescent="0.3">
      <c r="A70" s="4">
        <v>4</v>
      </c>
      <c r="B70" s="13" t="s">
        <v>173</v>
      </c>
      <c r="C70" s="23"/>
      <c r="D70" s="23"/>
      <c r="E70" s="23"/>
      <c r="F70" s="23"/>
      <c r="G70" s="23"/>
      <c r="H70" s="23"/>
      <c r="I70" s="4"/>
      <c r="J70" s="4"/>
      <c r="K70" s="4"/>
      <c r="L70" s="4"/>
      <c r="M70" s="4">
        <f t="shared" si="3"/>
        <v>0</v>
      </c>
    </row>
    <row r="71" spans="1:13" ht="26.4" x14ac:dyDescent="0.3">
      <c r="A71" s="4">
        <v>5</v>
      </c>
      <c r="B71" s="5" t="s">
        <v>174</v>
      </c>
      <c r="C71" s="23"/>
      <c r="D71" s="23"/>
      <c r="E71" s="23"/>
      <c r="F71" s="23"/>
      <c r="G71" s="23"/>
      <c r="H71" s="23"/>
      <c r="I71" s="4"/>
      <c r="J71" s="4"/>
      <c r="K71" s="4"/>
      <c r="L71" s="4"/>
      <c r="M71" s="4">
        <f t="shared" si="3"/>
        <v>0</v>
      </c>
    </row>
    <row r="72" spans="1:13" x14ac:dyDescent="0.3">
      <c r="A72" s="4">
        <v>6</v>
      </c>
      <c r="B72" s="5" t="s">
        <v>175</v>
      </c>
      <c r="C72" s="23"/>
      <c r="D72" s="23"/>
      <c r="E72" s="23"/>
      <c r="F72" s="23"/>
      <c r="G72" s="23"/>
      <c r="H72" s="23"/>
      <c r="I72" s="4"/>
      <c r="J72" s="4"/>
      <c r="K72" s="4"/>
      <c r="L72" s="4"/>
      <c r="M72" s="4">
        <f t="shared" si="3"/>
        <v>0</v>
      </c>
    </row>
    <row r="73" spans="1:13" x14ac:dyDescent="0.3">
      <c r="A73" s="4">
        <v>7</v>
      </c>
      <c r="B73" s="5" t="s">
        <v>176</v>
      </c>
      <c r="C73" s="23"/>
      <c r="D73" s="23"/>
      <c r="E73" s="23"/>
      <c r="F73" s="23"/>
      <c r="G73" s="23"/>
      <c r="H73" s="23"/>
      <c r="I73" s="4"/>
      <c r="J73" s="4"/>
      <c r="K73" s="4"/>
      <c r="L73" s="4"/>
      <c r="M73" s="4">
        <f t="shared" si="3"/>
        <v>0</v>
      </c>
    </row>
    <row r="74" spans="1:13" x14ac:dyDescent="0.3">
      <c r="A74" s="4">
        <v>8</v>
      </c>
      <c r="B74" s="5" t="s">
        <v>177</v>
      </c>
      <c r="C74" s="23"/>
      <c r="D74" s="23"/>
      <c r="E74" s="23"/>
      <c r="F74" s="23"/>
      <c r="G74" s="23"/>
      <c r="H74" s="23"/>
      <c r="I74" s="4"/>
      <c r="J74" s="4"/>
      <c r="K74" s="4"/>
      <c r="L74" s="4"/>
      <c r="M74" s="4">
        <f t="shared" si="3"/>
        <v>0</v>
      </c>
    </row>
    <row r="75" spans="1:13" x14ac:dyDescent="0.3">
      <c r="A75" s="4">
        <v>9</v>
      </c>
      <c r="B75" s="5" t="s">
        <v>178</v>
      </c>
      <c r="C75" s="23"/>
      <c r="D75" s="23"/>
      <c r="E75" s="23"/>
      <c r="F75" s="23"/>
      <c r="G75" s="23"/>
      <c r="H75" s="23"/>
      <c r="I75" s="4"/>
      <c r="J75" s="4"/>
      <c r="K75" s="4"/>
      <c r="L75" s="4"/>
      <c r="M75" s="4">
        <f t="shared" si="3"/>
        <v>0</v>
      </c>
    </row>
    <row r="76" spans="1:13" x14ac:dyDescent="0.3">
      <c r="A76" s="4">
        <v>10</v>
      </c>
      <c r="B76" s="5" t="s">
        <v>179</v>
      </c>
      <c r="C76" s="23"/>
      <c r="D76" s="23"/>
      <c r="E76" s="23"/>
      <c r="F76" s="23"/>
      <c r="G76" s="23"/>
      <c r="H76" s="23"/>
      <c r="I76" s="4"/>
      <c r="J76" s="4"/>
      <c r="K76" s="4"/>
      <c r="L76" s="4"/>
      <c r="M76" s="4">
        <f t="shared" si="3"/>
        <v>0</v>
      </c>
    </row>
    <row r="77" spans="1:13" ht="26.4" x14ac:dyDescent="0.3">
      <c r="A77" s="4">
        <v>11</v>
      </c>
      <c r="B77" s="5" t="s">
        <v>180</v>
      </c>
      <c r="C77" s="23"/>
      <c r="D77" s="23"/>
      <c r="E77" s="23"/>
      <c r="F77" s="23"/>
      <c r="G77" s="23"/>
      <c r="H77" s="23"/>
      <c r="I77" s="4"/>
      <c r="J77" s="4"/>
      <c r="K77" s="4"/>
      <c r="L77" s="4"/>
      <c r="M77" s="4">
        <f t="shared" si="3"/>
        <v>0</v>
      </c>
    </row>
    <row r="78" spans="1:13" x14ac:dyDescent="0.3">
      <c r="A78" s="4">
        <v>12</v>
      </c>
      <c r="B78" s="5" t="s">
        <v>181</v>
      </c>
      <c r="C78" s="23"/>
      <c r="D78" s="23"/>
      <c r="E78" s="23"/>
      <c r="F78" s="23"/>
      <c r="G78" s="23"/>
      <c r="H78" s="23"/>
      <c r="I78" s="4"/>
      <c r="J78" s="4"/>
      <c r="K78" s="4"/>
      <c r="L78" s="4"/>
      <c r="M78" s="4">
        <f t="shared" si="3"/>
        <v>0</v>
      </c>
    </row>
    <row r="79" spans="1:13" x14ac:dyDescent="0.3">
      <c r="A79" s="4">
        <v>13</v>
      </c>
      <c r="B79" s="5" t="s">
        <v>182</v>
      </c>
      <c r="C79" s="23"/>
      <c r="D79" s="23"/>
      <c r="E79" s="23"/>
      <c r="F79" s="23"/>
      <c r="G79" s="23"/>
      <c r="H79" s="23"/>
      <c r="I79" s="4"/>
      <c r="J79" s="4"/>
      <c r="K79" s="4"/>
      <c r="L79" s="4"/>
      <c r="M79" s="4">
        <f t="shared" si="3"/>
        <v>0</v>
      </c>
    </row>
    <row r="80" spans="1:13" x14ac:dyDescent="0.3">
      <c r="A80" s="4">
        <v>14</v>
      </c>
      <c r="B80" s="5" t="s">
        <v>194</v>
      </c>
      <c r="C80" s="23"/>
      <c r="D80" s="23"/>
      <c r="E80" s="23"/>
      <c r="F80" s="23"/>
      <c r="G80" s="23"/>
      <c r="H80" s="23"/>
      <c r="I80" s="4"/>
      <c r="J80" s="4"/>
      <c r="K80" s="4"/>
      <c r="L80" s="4"/>
      <c r="M80" s="4">
        <f t="shared" si="3"/>
        <v>0</v>
      </c>
    </row>
    <row r="81" spans="1:13" x14ac:dyDescent="0.3">
      <c r="A81" s="4">
        <v>15</v>
      </c>
      <c r="B81" s="5" t="s">
        <v>183</v>
      </c>
      <c r="C81" s="23"/>
      <c r="D81" s="23"/>
      <c r="E81" s="23"/>
      <c r="F81" s="23"/>
      <c r="G81" s="23"/>
      <c r="H81" s="23"/>
      <c r="I81" s="4"/>
      <c r="J81" s="4"/>
      <c r="K81" s="4"/>
      <c r="L81" s="4"/>
      <c r="M81" s="4">
        <f t="shared" si="3"/>
        <v>0</v>
      </c>
    </row>
    <row r="82" spans="1:13" x14ac:dyDescent="0.3">
      <c r="A82" s="4">
        <v>16</v>
      </c>
      <c r="B82" s="5" t="s">
        <v>184</v>
      </c>
      <c r="C82" s="23"/>
      <c r="D82" s="23"/>
      <c r="E82" s="23"/>
      <c r="F82" s="23"/>
      <c r="G82" s="23"/>
      <c r="H82" s="23"/>
      <c r="I82" s="4"/>
      <c r="J82" s="4"/>
      <c r="K82" s="4"/>
      <c r="L82" s="4"/>
      <c r="M82" s="4">
        <f t="shared" si="3"/>
        <v>0</v>
      </c>
    </row>
    <row r="83" spans="1:13" x14ac:dyDescent="0.3">
      <c r="A83" s="4">
        <v>17</v>
      </c>
      <c r="B83" s="5" t="s">
        <v>185</v>
      </c>
      <c r="C83" s="23"/>
      <c r="D83" s="23"/>
      <c r="E83" s="23"/>
      <c r="F83" s="23"/>
      <c r="G83" s="23"/>
      <c r="H83" s="23"/>
      <c r="I83" s="4"/>
      <c r="J83" s="4"/>
      <c r="K83" s="4"/>
      <c r="L83" s="4"/>
      <c r="M83" s="4">
        <f t="shared" si="3"/>
        <v>0</v>
      </c>
    </row>
    <row r="84" spans="1:13" x14ac:dyDescent="0.3">
      <c r="A84" s="4">
        <v>18</v>
      </c>
      <c r="B84" s="5" t="s">
        <v>195</v>
      </c>
      <c r="C84" s="23"/>
      <c r="D84" s="23"/>
      <c r="E84" s="23"/>
      <c r="F84" s="23"/>
      <c r="G84" s="23"/>
      <c r="H84" s="23"/>
      <c r="I84" s="4"/>
      <c r="J84" s="4"/>
      <c r="K84" s="4"/>
      <c r="L84" s="4"/>
      <c r="M84" s="4">
        <f t="shared" si="3"/>
        <v>0</v>
      </c>
    </row>
    <row r="85" spans="1:13" x14ac:dyDescent="0.3">
      <c r="A85" s="4">
        <v>19</v>
      </c>
      <c r="B85" s="5" t="s">
        <v>196</v>
      </c>
      <c r="C85" s="23"/>
      <c r="D85" s="23"/>
      <c r="E85" s="23"/>
      <c r="F85" s="23"/>
      <c r="G85" s="23"/>
      <c r="H85" s="23"/>
      <c r="I85" s="4"/>
      <c r="J85" s="4"/>
      <c r="K85" s="4"/>
      <c r="L85" s="4"/>
      <c r="M85" s="4">
        <f t="shared" si="3"/>
        <v>0</v>
      </c>
    </row>
    <row r="86" spans="1:13" x14ac:dyDescent="0.3">
      <c r="A86" s="4">
        <v>20</v>
      </c>
      <c r="B86" s="5" t="s">
        <v>197</v>
      </c>
      <c r="C86" s="23"/>
      <c r="D86" s="23"/>
      <c r="E86" s="23"/>
      <c r="F86" s="23"/>
      <c r="G86" s="23"/>
      <c r="H86" s="23"/>
      <c r="I86" s="4"/>
      <c r="J86" s="4"/>
      <c r="K86" s="4"/>
      <c r="L86" s="4"/>
      <c r="M86" s="4">
        <f t="shared" si="3"/>
        <v>0</v>
      </c>
    </row>
    <row r="87" spans="1:13" x14ac:dyDescent="0.3">
      <c r="A87" s="4">
        <v>21</v>
      </c>
      <c r="B87" s="5" t="s">
        <v>166</v>
      </c>
      <c r="C87" s="23"/>
      <c r="D87" s="23"/>
      <c r="E87" s="23"/>
      <c r="F87" s="23"/>
      <c r="G87" s="23"/>
      <c r="H87" s="23"/>
      <c r="I87" s="4"/>
      <c r="J87" s="4"/>
      <c r="K87" s="4"/>
      <c r="L87" s="4"/>
      <c r="M87" s="4">
        <f t="shared" si="3"/>
        <v>0</v>
      </c>
    </row>
    <row r="88" spans="1:13" x14ac:dyDescent="0.3">
      <c r="A88" s="4">
        <v>22</v>
      </c>
      <c r="B88" s="5" t="s">
        <v>88</v>
      </c>
      <c r="C88" s="23"/>
      <c r="D88" s="23"/>
      <c r="E88" s="23"/>
      <c r="F88" s="23"/>
      <c r="G88" s="23"/>
      <c r="H88" s="23"/>
      <c r="I88" s="4"/>
      <c r="J88" s="4"/>
      <c r="K88" s="4"/>
      <c r="L88" s="4"/>
      <c r="M88" s="4">
        <f t="shared" si="3"/>
        <v>0</v>
      </c>
    </row>
    <row r="89" spans="1:13" x14ac:dyDescent="0.3">
      <c r="A89" s="4">
        <v>23</v>
      </c>
      <c r="B89" s="5" t="s">
        <v>89</v>
      </c>
      <c r="C89" s="23"/>
      <c r="D89" s="23"/>
      <c r="E89" s="23"/>
      <c r="F89" s="23"/>
      <c r="G89" s="23"/>
      <c r="H89" s="23"/>
      <c r="I89" s="4"/>
      <c r="J89" s="4"/>
      <c r="K89" s="4"/>
      <c r="L89" s="4"/>
      <c r="M89" s="4">
        <f t="shared" si="3"/>
        <v>0</v>
      </c>
    </row>
    <row r="90" spans="1:13" x14ac:dyDescent="0.3">
      <c r="A90" s="4">
        <v>24</v>
      </c>
      <c r="B90" s="5" t="s">
        <v>90</v>
      </c>
      <c r="C90" s="23"/>
      <c r="D90" s="23"/>
      <c r="E90" s="23"/>
      <c r="F90" s="23"/>
      <c r="G90" s="23"/>
      <c r="H90" s="23"/>
      <c r="I90" s="4"/>
      <c r="J90" s="4"/>
      <c r="K90" s="4"/>
      <c r="L90" s="4"/>
      <c r="M90" s="4">
        <f t="shared" si="3"/>
        <v>0</v>
      </c>
    </row>
    <row r="91" spans="1:13" x14ac:dyDescent="0.3">
      <c r="A91" s="4">
        <v>25</v>
      </c>
      <c r="B91" s="5" t="s">
        <v>91</v>
      </c>
      <c r="C91" s="23"/>
      <c r="D91" s="23"/>
      <c r="E91" s="23"/>
      <c r="F91" s="23"/>
      <c r="G91" s="23"/>
      <c r="H91" s="23"/>
      <c r="I91" s="4"/>
      <c r="J91" s="4"/>
      <c r="K91" s="4"/>
      <c r="L91" s="4"/>
      <c r="M91" s="4">
        <f t="shared" si="3"/>
        <v>0</v>
      </c>
    </row>
    <row r="92" spans="1:13" x14ac:dyDescent="0.3">
      <c r="A92" s="4">
        <v>26</v>
      </c>
      <c r="B92" s="5" t="str">
        <f>B91</f>
        <v>Any other, please specify</v>
      </c>
      <c r="C92" s="23"/>
      <c r="D92" s="23"/>
      <c r="E92" s="23"/>
      <c r="F92" s="23"/>
      <c r="G92" s="23"/>
      <c r="H92" s="23"/>
      <c r="I92" s="4"/>
      <c r="J92" s="4"/>
      <c r="K92" s="4"/>
      <c r="L92" s="4"/>
      <c r="M92" s="4">
        <f t="shared" si="3"/>
        <v>0</v>
      </c>
    </row>
    <row r="93" spans="1:13" x14ac:dyDescent="0.3">
      <c r="A93" s="4">
        <v>27</v>
      </c>
      <c r="B93" s="5" t="str">
        <f>B92</f>
        <v>Any other, please specify</v>
      </c>
      <c r="C93" s="23"/>
      <c r="D93" s="23"/>
      <c r="E93" s="23"/>
      <c r="F93" s="23"/>
      <c r="G93" s="23"/>
      <c r="H93" s="23"/>
      <c r="I93" s="4"/>
      <c r="J93" s="4"/>
      <c r="K93" s="4"/>
      <c r="L93" s="4"/>
      <c r="M93" s="4">
        <f t="shared" si="3"/>
        <v>0</v>
      </c>
    </row>
    <row r="94" spans="1:13" s="16" customFormat="1" x14ac:dyDescent="0.3">
      <c r="A94" s="116" t="s">
        <v>109</v>
      </c>
      <c r="B94" s="116"/>
      <c r="C94" s="7"/>
      <c r="D94" s="33">
        <f>SUM(D67:D93)</f>
        <v>0</v>
      </c>
      <c r="E94" s="7"/>
      <c r="F94" s="33">
        <f>SUM(F67:F93)</f>
        <v>0</v>
      </c>
      <c r="G94" s="7"/>
      <c r="H94" s="33">
        <f>SUM(H67:H93)</f>
        <v>0</v>
      </c>
      <c r="I94" s="7"/>
      <c r="J94" s="33">
        <f>SUM(J67:J93)</f>
        <v>0</v>
      </c>
      <c r="K94" s="7"/>
      <c r="L94" s="33">
        <f>SUM(L67:L93)</f>
        <v>0</v>
      </c>
      <c r="M94" s="33">
        <f>SUM(M67:M93)</f>
        <v>0</v>
      </c>
    </row>
    <row r="96" spans="1:13" ht="17.399999999999999" x14ac:dyDescent="0.3">
      <c r="A96" s="112" t="s">
        <v>95</v>
      </c>
      <c r="B96" s="113"/>
      <c r="C96" s="32"/>
      <c r="D96" s="34">
        <f>SUM(D32,D63,D94)</f>
        <v>0</v>
      </c>
      <c r="E96" s="14"/>
      <c r="F96" s="34">
        <f>SUM(F32,F63,F94)</f>
        <v>0</v>
      </c>
      <c r="G96" s="14"/>
      <c r="H96" s="34">
        <f>SUM(H32,H63,H94)</f>
        <v>0</v>
      </c>
      <c r="I96" s="14"/>
      <c r="J96" s="34">
        <f>SUM(J32,J63,J94)</f>
        <v>0</v>
      </c>
      <c r="K96" s="14"/>
      <c r="L96" s="34">
        <f>SUM(L32,L63,L94)</f>
        <v>0</v>
      </c>
      <c r="M96" s="34">
        <f>SUM(M32,M63,M94)</f>
        <v>0</v>
      </c>
    </row>
  </sheetData>
  <mergeCells count="16">
    <mergeCell ref="A96:B96"/>
    <mergeCell ref="A4:M4"/>
    <mergeCell ref="A35:M35"/>
    <mergeCell ref="A66:M66"/>
    <mergeCell ref="A32:B32"/>
    <mergeCell ref="A63:B63"/>
    <mergeCell ref="A94:B94"/>
    <mergeCell ref="C2:D2"/>
    <mergeCell ref="E2:F2"/>
    <mergeCell ref="A1:A3"/>
    <mergeCell ref="B1:B3"/>
    <mergeCell ref="C1:M1"/>
    <mergeCell ref="G2:H2"/>
    <mergeCell ref="I2:J2"/>
    <mergeCell ref="K2:L2"/>
    <mergeCell ref="M2:M3"/>
  </mergeCells>
  <pageMargins left="0.7" right="0.7" top="0.75" bottom="0.75" header="0.3" footer="0.3"/>
  <pageSetup paperSize="8" scale="8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EB60A-59E6-4A51-8C31-6CA9A6FE48D9}">
  <sheetPr>
    <pageSetUpPr fitToPage="1"/>
  </sheetPr>
  <dimension ref="A1:F82"/>
  <sheetViews>
    <sheetView topLeftCell="A65" zoomScale="90" zoomScaleNormal="90" zoomScaleSheetLayoutView="82" workbookViewId="0">
      <selection activeCell="A55" sqref="A55"/>
    </sheetView>
  </sheetViews>
  <sheetFormatPr defaultColWidth="8.88671875" defaultRowHeight="13.2" x14ac:dyDescent="0.25"/>
  <cols>
    <col min="1" max="1" width="8.88671875" style="3"/>
    <col min="2" max="2" width="42.88671875" style="24" customWidth="1"/>
    <col min="3" max="3" width="23.5546875" style="3" customWidth="1"/>
    <col min="4" max="4" width="7.88671875" style="3" customWidth="1"/>
    <col min="5" max="5" width="14.88671875" style="3" customWidth="1"/>
    <col min="6" max="6" width="12.88671875" style="3" customWidth="1"/>
    <col min="7" max="16384" width="8.88671875" style="3"/>
  </cols>
  <sheetData>
    <row r="1" spans="1:6" ht="12.9" customHeight="1" x14ac:dyDescent="0.3">
      <c r="A1" s="120" t="s">
        <v>51</v>
      </c>
      <c r="B1" s="120" t="s">
        <v>96</v>
      </c>
      <c r="C1" s="121" t="s">
        <v>97</v>
      </c>
      <c r="D1" s="119" t="s">
        <v>224</v>
      </c>
      <c r="E1" s="119"/>
      <c r="F1" s="119"/>
    </row>
    <row r="2" spans="1:6" ht="20.399999999999999" customHeight="1" x14ac:dyDescent="0.3">
      <c r="A2" s="120"/>
      <c r="B2" s="120"/>
      <c r="C2" s="121"/>
      <c r="D2" s="119"/>
      <c r="E2" s="119"/>
      <c r="F2" s="119"/>
    </row>
    <row r="3" spans="1:6" x14ac:dyDescent="0.3">
      <c r="A3" s="120"/>
      <c r="B3" s="120"/>
      <c r="C3" s="121"/>
      <c r="D3" s="11" t="s">
        <v>84</v>
      </c>
      <c r="E3" s="11" t="s">
        <v>85</v>
      </c>
      <c r="F3" s="11" t="s">
        <v>86</v>
      </c>
    </row>
    <row r="4" spans="1:6" ht="12.9" customHeight="1" x14ac:dyDescent="0.3">
      <c r="A4" s="89" t="s">
        <v>228</v>
      </c>
      <c r="B4" s="90"/>
      <c r="C4" s="90"/>
      <c r="D4" s="90"/>
      <c r="E4" s="90"/>
      <c r="F4" s="90"/>
    </row>
    <row r="5" spans="1:6" x14ac:dyDescent="0.3">
      <c r="A5" s="4">
        <v>1</v>
      </c>
      <c r="B5" s="13" t="s">
        <v>170</v>
      </c>
      <c r="C5" s="4"/>
      <c r="D5" s="4"/>
      <c r="E5" s="4"/>
      <c r="F5" s="4">
        <f t="shared" ref="F5:F27" si="0">D5*E5</f>
        <v>0</v>
      </c>
    </row>
    <row r="6" spans="1:6" x14ac:dyDescent="0.3">
      <c r="A6" s="4">
        <v>2</v>
      </c>
      <c r="B6" s="13" t="s">
        <v>171</v>
      </c>
      <c r="C6" s="4"/>
      <c r="D6" s="4"/>
      <c r="E6" s="4"/>
      <c r="F6" s="4">
        <f t="shared" si="0"/>
        <v>0</v>
      </c>
    </row>
    <row r="7" spans="1:6" x14ac:dyDescent="0.3">
      <c r="A7" s="4">
        <v>3</v>
      </c>
      <c r="B7" s="13" t="s">
        <v>172</v>
      </c>
      <c r="C7" s="4"/>
      <c r="D7" s="4"/>
      <c r="E7" s="4"/>
      <c r="F7" s="4">
        <f t="shared" si="0"/>
        <v>0</v>
      </c>
    </row>
    <row r="8" spans="1:6" x14ac:dyDescent="0.3">
      <c r="A8" s="4">
        <v>4</v>
      </c>
      <c r="B8" s="13" t="s">
        <v>173</v>
      </c>
      <c r="C8" s="4"/>
      <c r="D8" s="4"/>
      <c r="E8" s="4"/>
      <c r="F8" s="4">
        <f t="shared" si="0"/>
        <v>0</v>
      </c>
    </row>
    <row r="9" spans="1:6" x14ac:dyDescent="0.3">
      <c r="A9" s="4">
        <v>5</v>
      </c>
      <c r="B9" s="5" t="s">
        <v>174</v>
      </c>
      <c r="C9" s="4"/>
      <c r="D9" s="4"/>
      <c r="E9" s="4"/>
      <c r="F9" s="4">
        <f t="shared" si="0"/>
        <v>0</v>
      </c>
    </row>
    <row r="10" spans="1:6" x14ac:dyDescent="0.3">
      <c r="A10" s="4">
        <v>6</v>
      </c>
      <c r="B10" s="5" t="s">
        <v>175</v>
      </c>
      <c r="C10" s="4"/>
      <c r="D10" s="4"/>
      <c r="E10" s="4"/>
      <c r="F10" s="4">
        <f t="shared" si="0"/>
        <v>0</v>
      </c>
    </row>
    <row r="11" spans="1:6" x14ac:dyDescent="0.3">
      <c r="A11" s="4">
        <v>7</v>
      </c>
      <c r="B11" s="5" t="s">
        <v>176</v>
      </c>
      <c r="C11" s="4"/>
      <c r="D11" s="4"/>
      <c r="E11" s="4"/>
      <c r="F11" s="4">
        <f t="shared" si="0"/>
        <v>0</v>
      </c>
    </row>
    <row r="12" spans="1:6" x14ac:dyDescent="0.3">
      <c r="A12" s="4">
        <v>8</v>
      </c>
      <c r="B12" s="5" t="s">
        <v>177</v>
      </c>
      <c r="C12" s="4"/>
      <c r="D12" s="4"/>
      <c r="E12" s="4"/>
      <c r="F12" s="4">
        <f t="shared" si="0"/>
        <v>0</v>
      </c>
    </row>
    <row r="13" spans="1:6" x14ac:dyDescent="0.3">
      <c r="A13" s="4">
        <v>9</v>
      </c>
      <c r="B13" s="5" t="s">
        <v>178</v>
      </c>
      <c r="C13" s="4"/>
      <c r="D13" s="4"/>
      <c r="E13" s="4"/>
      <c r="F13" s="4">
        <f t="shared" si="0"/>
        <v>0</v>
      </c>
    </row>
    <row r="14" spans="1:6" x14ac:dyDescent="0.3">
      <c r="A14" s="4">
        <v>10</v>
      </c>
      <c r="B14" s="5" t="s">
        <v>179</v>
      </c>
      <c r="C14" s="4"/>
      <c r="D14" s="4"/>
      <c r="E14" s="4"/>
      <c r="F14" s="4">
        <f t="shared" si="0"/>
        <v>0</v>
      </c>
    </row>
    <row r="15" spans="1:6" ht="26.4" x14ac:dyDescent="0.3">
      <c r="A15" s="4">
        <v>11</v>
      </c>
      <c r="B15" s="5" t="s">
        <v>180</v>
      </c>
      <c r="C15" s="4"/>
      <c r="D15" s="4"/>
      <c r="E15" s="4"/>
      <c r="F15" s="4">
        <f t="shared" si="0"/>
        <v>0</v>
      </c>
    </row>
    <row r="16" spans="1:6" x14ac:dyDescent="0.3">
      <c r="A16" s="4">
        <v>12</v>
      </c>
      <c r="B16" s="5" t="s">
        <v>181</v>
      </c>
      <c r="C16" s="4"/>
      <c r="D16" s="4"/>
      <c r="E16" s="4"/>
      <c r="F16" s="4">
        <f t="shared" si="0"/>
        <v>0</v>
      </c>
    </row>
    <row r="17" spans="1:6" x14ac:dyDescent="0.3">
      <c r="A17" s="4">
        <v>13</v>
      </c>
      <c r="B17" s="5" t="s">
        <v>182</v>
      </c>
      <c r="C17" s="4"/>
      <c r="D17" s="4"/>
      <c r="E17" s="4"/>
      <c r="F17" s="4">
        <f t="shared" si="0"/>
        <v>0</v>
      </c>
    </row>
    <row r="18" spans="1:6" x14ac:dyDescent="0.3">
      <c r="A18" s="4">
        <v>14</v>
      </c>
      <c r="B18" s="5" t="s">
        <v>194</v>
      </c>
      <c r="C18" s="4"/>
      <c r="D18" s="4"/>
      <c r="E18" s="4"/>
      <c r="F18" s="4">
        <f t="shared" si="0"/>
        <v>0</v>
      </c>
    </row>
    <row r="19" spans="1:6" x14ac:dyDescent="0.3">
      <c r="A19" s="4">
        <v>15</v>
      </c>
      <c r="B19" s="5" t="s">
        <v>183</v>
      </c>
      <c r="C19" s="4"/>
      <c r="D19" s="4"/>
      <c r="E19" s="4"/>
      <c r="F19" s="4">
        <f t="shared" si="0"/>
        <v>0</v>
      </c>
    </row>
    <row r="20" spans="1:6" x14ac:dyDescent="0.3">
      <c r="A20" s="4">
        <v>16</v>
      </c>
      <c r="B20" s="5" t="s">
        <v>184</v>
      </c>
      <c r="C20" s="4"/>
      <c r="D20" s="4"/>
      <c r="E20" s="4"/>
      <c r="F20" s="4">
        <f t="shared" si="0"/>
        <v>0</v>
      </c>
    </row>
    <row r="21" spans="1:6" x14ac:dyDescent="0.3">
      <c r="A21" s="4">
        <v>17</v>
      </c>
      <c r="B21" s="5" t="s">
        <v>185</v>
      </c>
      <c r="C21" s="4"/>
      <c r="D21" s="4"/>
      <c r="E21" s="4"/>
      <c r="F21" s="4">
        <f t="shared" si="0"/>
        <v>0</v>
      </c>
    </row>
    <row r="22" spans="1:6" x14ac:dyDescent="0.3">
      <c r="A22" s="4">
        <v>18</v>
      </c>
      <c r="B22" s="5" t="s">
        <v>195</v>
      </c>
      <c r="C22" s="4"/>
      <c r="D22" s="4"/>
      <c r="E22" s="4"/>
      <c r="F22" s="4">
        <f t="shared" si="0"/>
        <v>0</v>
      </c>
    </row>
    <row r="23" spans="1:6" x14ac:dyDescent="0.3">
      <c r="A23" s="4">
        <v>19</v>
      </c>
      <c r="B23" s="5" t="s">
        <v>196</v>
      </c>
      <c r="C23" s="4"/>
      <c r="D23" s="4"/>
      <c r="E23" s="4"/>
      <c r="F23" s="4">
        <f t="shared" si="0"/>
        <v>0</v>
      </c>
    </row>
    <row r="24" spans="1:6" x14ac:dyDescent="0.3">
      <c r="A24" s="4">
        <v>20</v>
      </c>
      <c r="B24" s="5" t="s">
        <v>197</v>
      </c>
      <c r="C24" s="4"/>
      <c r="D24" s="4"/>
      <c r="E24" s="4"/>
      <c r="F24" s="4">
        <f t="shared" si="0"/>
        <v>0</v>
      </c>
    </row>
    <row r="25" spans="1:6" x14ac:dyDescent="0.3">
      <c r="A25" s="4">
        <v>21</v>
      </c>
      <c r="B25" s="5" t="s">
        <v>91</v>
      </c>
      <c r="C25" s="4"/>
      <c r="D25" s="4"/>
      <c r="E25" s="4"/>
      <c r="F25" s="4">
        <f t="shared" si="0"/>
        <v>0</v>
      </c>
    </row>
    <row r="26" spans="1:6" x14ac:dyDescent="0.3">
      <c r="A26" s="4">
        <v>22</v>
      </c>
      <c r="B26" s="5" t="str">
        <f>B25</f>
        <v>Any other, please specify</v>
      </c>
      <c r="C26" s="4"/>
      <c r="D26" s="4"/>
      <c r="E26" s="4"/>
      <c r="F26" s="4">
        <f t="shared" si="0"/>
        <v>0</v>
      </c>
    </row>
    <row r="27" spans="1:6" x14ac:dyDescent="0.3">
      <c r="A27" s="4">
        <v>23</v>
      </c>
      <c r="B27" s="5" t="str">
        <f>B26</f>
        <v>Any other, please specify</v>
      </c>
      <c r="C27" s="4"/>
      <c r="D27" s="4"/>
      <c r="E27" s="4"/>
      <c r="F27" s="4">
        <f t="shared" si="0"/>
        <v>0</v>
      </c>
    </row>
    <row r="28" spans="1:6" x14ac:dyDescent="0.3">
      <c r="A28" s="118" t="s">
        <v>235</v>
      </c>
      <c r="B28" s="118"/>
      <c r="C28" s="25"/>
      <c r="D28" s="25"/>
      <c r="E28" s="25"/>
      <c r="F28" s="26">
        <f>SUM(F5:F27)</f>
        <v>0</v>
      </c>
    </row>
    <row r="30" spans="1:6" ht="12.9" customHeight="1" x14ac:dyDescent="0.3">
      <c r="A30" s="89" t="s">
        <v>230</v>
      </c>
      <c r="B30" s="90"/>
      <c r="C30" s="90"/>
      <c r="D30" s="90"/>
      <c r="E30" s="90"/>
      <c r="F30" s="90"/>
    </row>
    <row r="31" spans="1:6" x14ac:dyDescent="0.3">
      <c r="A31" s="4">
        <v>1</v>
      </c>
      <c r="B31" s="13" t="s">
        <v>170</v>
      </c>
      <c r="C31" s="4"/>
      <c r="D31" s="4"/>
      <c r="E31" s="4"/>
      <c r="F31" s="4">
        <f t="shared" ref="F31:F53" si="1">D31*E31</f>
        <v>0</v>
      </c>
    </row>
    <row r="32" spans="1:6" x14ac:dyDescent="0.3">
      <c r="A32" s="4">
        <v>2</v>
      </c>
      <c r="B32" s="13" t="s">
        <v>171</v>
      </c>
      <c r="C32" s="4"/>
      <c r="D32" s="4"/>
      <c r="E32" s="4"/>
      <c r="F32" s="4">
        <f t="shared" si="1"/>
        <v>0</v>
      </c>
    </row>
    <row r="33" spans="1:6" x14ac:dyDescent="0.3">
      <c r="A33" s="4">
        <v>3</v>
      </c>
      <c r="B33" s="13" t="s">
        <v>172</v>
      </c>
      <c r="C33" s="4"/>
      <c r="D33" s="4"/>
      <c r="E33" s="4"/>
      <c r="F33" s="4">
        <f t="shared" si="1"/>
        <v>0</v>
      </c>
    </row>
    <row r="34" spans="1:6" x14ac:dyDescent="0.3">
      <c r="A34" s="4">
        <v>4</v>
      </c>
      <c r="B34" s="13" t="s">
        <v>173</v>
      </c>
      <c r="C34" s="4"/>
      <c r="D34" s="4"/>
      <c r="E34" s="4"/>
      <c r="F34" s="4">
        <f t="shared" si="1"/>
        <v>0</v>
      </c>
    </row>
    <row r="35" spans="1:6" x14ac:dyDescent="0.3">
      <c r="A35" s="4">
        <v>5</v>
      </c>
      <c r="B35" s="5" t="s">
        <v>174</v>
      </c>
      <c r="C35" s="4"/>
      <c r="D35" s="4"/>
      <c r="E35" s="4"/>
      <c r="F35" s="4">
        <f t="shared" si="1"/>
        <v>0</v>
      </c>
    </row>
    <row r="36" spans="1:6" x14ac:dyDescent="0.3">
      <c r="A36" s="4">
        <v>6</v>
      </c>
      <c r="B36" s="5" t="s">
        <v>175</v>
      </c>
      <c r="C36" s="4"/>
      <c r="D36" s="4"/>
      <c r="E36" s="4"/>
      <c r="F36" s="4">
        <f t="shared" si="1"/>
        <v>0</v>
      </c>
    </row>
    <row r="37" spans="1:6" x14ac:dyDescent="0.3">
      <c r="A37" s="4">
        <v>7</v>
      </c>
      <c r="B37" s="5" t="s">
        <v>176</v>
      </c>
      <c r="C37" s="4"/>
      <c r="D37" s="4"/>
      <c r="E37" s="4"/>
      <c r="F37" s="4">
        <f t="shared" si="1"/>
        <v>0</v>
      </c>
    </row>
    <row r="38" spans="1:6" x14ac:dyDescent="0.3">
      <c r="A38" s="4">
        <v>8</v>
      </c>
      <c r="B38" s="5" t="s">
        <v>177</v>
      </c>
      <c r="C38" s="4"/>
      <c r="D38" s="4"/>
      <c r="E38" s="4"/>
      <c r="F38" s="4">
        <f t="shared" si="1"/>
        <v>0</v>
      </c>
    </row>
    <row r="39" spans="1:6" x14ac:dyDescent="0.3">
      <c r="A39" s="4">
        <v>9</v>
      </c>
      <c r="B39" s="5" t="s">
        <v>178</v>
      </c>
      <c r="C39" s="4"/>
      <c r="D39" s="4"/>
      <c r="E39" s="4"/>
      <c r="F39" s="4">
        <f t="shared" si="1"/>
        <v>0</v>
      </c>
    </row>
    <row r="40" spans="1:6" x14ac:dyDescent="0.3">
      <c r="A40" s="4">
        <v>10</v>
      </c>
      <c r="B40" s="5" t="s">
        <v>179</v>
      </c>
      <c r="C40" s="4"/>
      <c r="D40" s="4"/>
      <c r="E40" s="4"/>
      <c r="F40" s="4">
        <f t="shared" si="1"/>
        <v>0</v>
      </c>
    </row>
    <row r="41" spans="1:6" ht="26.4" x14ac:dyDescent="0.3">
      <c r="A41" s="4">
        <v>11</v>
      </c>
      <c r="B41" s="5" t="s">
        <v>180</v>
      </c>
      <c r="C41" s="4"/>
      <c r="D41" s="4"/>
      <c r="E41" s="4"/>
      <c r="F41" s="4">
        <f t="shared" si="1"/>
        <v>0</v>
      </c>
    </row>
    <row r="42" spans="1:6" x14ac:dyDescent="0.3">
      <c r="A42" s="4">
        <v>12</v>
      </c>
      <c r="B42" s="5" t="s">
        <v>181</v>
      </c>
      <c r="C42" s="4"/>
      <c r="D42" s="4"/>
      <c r="E42" s="4"/>
      <c r="F42" s="4">
        <f t="shared" si="1"/>
        <v>0</v>
      </c>
    </row>
    <row r="43" spans="1:6" x14ac:dyDescent="0.3">
      <c r="A43" s="4">
        <v>13</v>
      </c>
      <c r="B43" s="5" t="s">
        <v>182</v>
      </c>
      <c r="C43" s="4"/>
      <c r="D43" s="4"/>
      <c r="E43" s="4"/>
      <c r="F43" s="4">
        <f t="shared" si="1"/>
        <v>0</v>
      </c>
    </row>
    <row r="44" spans="1:6" x14ac:dyDescent="0.3">
      <c r="A44" s="4">
        <v>14</v>
      </c>
      <c r="B44" s="5" t="s">
        <v>194</v>
      </c>
      <c r="C44" s="4"/>
      <c r="D44" s="4"/>
      <c r="E44" s="4"/>
      <c r="F44" s="4">
        <f t="shared" si="1"/>
        <v>0</v>
      </c>
    </row>
    <row r="45" spans="1:6" x14ac:dyDescent="0.3">
      <c r="A45" s="4">
        <v>15</v>
      </c>
      <c r="B45" s="5" t="s">
        <v>183</v>
      </c>
      <c r="C45" s="4"/>
      <c r="D45" s="4"/>
      <c r="E45" s="4"/>
      <c r="F45" s="4">
        <f t="shared" si="1"/>
        <v>0</v>
      </c>
    </row>
    <row r="46" spans="1:6" x14ac:dyDescent="0.3">
      <c r="A46" s="4">
        <v>16</v>
      </c>
      <c r="B46" s="5" t="s">
        <v>184</v>
      </c>
      <c r="C46" s="4"/>
      <c r="D46" s="4"/>
      <c r="E46" s="4"/>
      <c r="F46" s="4">
        <f t="shared" si="1"/>
        <v>0</v>
      </c>
    </row>
    <row r="47" spans="1:6" x14ac:dyDescent="0.3">
      <c r="A47" s="4">
        <v>17</v>
      </c>
      <c r="B47" s="5" t="s">
        <v>185</v>
      </c>
      <c r="C47" s="4"/>
      <c r="D47" s="4"/>
      <c r="E47" s="4"/>
      <c r="F47" s="4">
        <f t="shared" si="1"/>
        <v>0</v>
      </c>
    </row>
    <row r="48" spans="1:6" x14ac:dyDescent="0.3">
      <c r="A48" s="4">
        <v>18</v>
      </c>
      <c r="B48" s="5" t="s">
        <v>195</v>
      </c>
      <c r="C48" s="4"/>
      <c r="D48" s="4"/>
      <c r="E48" s="4"/>
      <c r="F48" s="4">
        <f t="shared" si="1"/>
        <v>0</v>
      </c>
    </row>
    <row r="49" spans="1:6" x14ac:dyDescent="0.3">
      <c r="A49" s="4">
        <v>19</v>
      </c>
      <c r="B49" s="5" t="s">
        <v>196</v>
      </c>
      <c r="C49" s="4"/>
      <c r="D49" s="4"/>
      <c r="E49" s="4"/>
      <c r="F49" s="4">
        <f t="shared" si="1"/>
        <v>0</v>
      </c>
    </row>
    <row r="50" spans="1:6" x14ac:dyDescent="0.3">
      <c r="A50" s="4">
        <v>20</v>
      </c>
      <c r="B50" s="5" t="s">
        <v>197</v>
      </c>
      <c r="C50" s="4"/>
      <c r="D50" s="4"/>
      <c r="E50" s="4"/>
      <c r="F50" s="4">
        <f t="shared" si="1"/>
        <v>0</v>
      </c>
    </row>
    <row r="51" spans="1:6" x14ac:dyDescent="0.3">
      <c r="A51" s="4">
        <v>21</v>
      </c>
      <c r="B51" s="5" t="s">
        <v>91</v>
      </c>
      <c r="C51" s="4"/>
      <c r="D51" s="4"/>
      <c r="E51" s="4"/>
      <c r="F51" s="4">
        <f t="shared" si="1"/>
        <v>0</v>
      </c>
    </row>
    <row r="52" spans="1:6" x14ac:dyDescent="0.3">
      <c r="A52" s="4">
        <v>22</v>
      </c>
      <c r="B52" s="5" t="str">
        <f>B51</f>
        <v>Any other, please specify</v>
      </c>
      <c r="C52" s="4"/>
      <c r="D52" s="4"/>
      <c r="E52" s="4"/>
      <c r="F52" s="4">
        <f t="shared" si="1"/>
        <v>0</v>
      </c>
    </row>
    <row r="53" spans="1:6" x14ac:dyDescent="0.3">
      <c r="A53" s="4">
        <v>23</v>
      </c>
      <c r="B53" s="5" t="str">
        <f>B52</f>
        <v>Any other, please specify</v>
      </c>
      <c r="C53" s="4"/>
      <c r="D53" s="4"/>
      <c r="E53" s="4"/>
      <c r="F53" s="4">
        <f t="shared" si="1"/>
        <v>0</v>
      </c>
    </row>
    <row r="54" spans="1:6" x14ac:dyDescent="0.3">
      <c r="A54" s="118" t="s">
        <v>234</v>
      </c>
      <c r="B54" s="118"/>
      <c r="C54" s="25"/>
      <c r="D54" s="25"/>
      <c r="E54" s="25"/>
      <c r="F54" s="26">
        <f>SUM(F31:F53)</f>
        <v>0</v>
      </c>
    </row>
    <row r="55" spans="1:6" x14ac:dyDescent="0.3">
      <c r="A55" s="27"/>
      <c r="B55" s="28"/>
      <c r="C55" s="29"/>
      <c r="D55" s="29"/>
      <c r="E55" s="29"/>
      <c r="F55" s="30"/>
    </row>
    <row r="56" spans="1:6" ht="12.9" customHeight="1" x14ac:dyDescent="0.3">
      <c r="A56" s="89" t="s">
        <v>93</v>
      </c>
      <c r="B56" s="90"/>
      <c r="C56" s="90"/>
      <c r="D56" s="90"/>
      <c r="E56" s="90"/>
      <c r="F56" s="90"/>
    </row>
    <row r="57" spans="1:6" x14ac:dyDescent="0.3">
      <c r="A57" s="4">
        <v>1</v>
      </c>
      <c r="B57" s="13" t="s">
        <v>170</v>
      </c>
      <c r="C57" s="4"/>
      <c r="D57" s="4"/>
      <c r="E57" s="4"/>
      <c r="F57" s="4">
        <f t="shared" ref="F57:F79" si="2">D57*E57</f>
        <v>0</v>
      </c>
    </row>
    <row r="58" spans="1:6" x14ac:dyDescent="0.3">
      <c r="A58" s="4">
        <v>2</v>
      </c>
      <c r="B58" s="13" t="s">
        <v>171</v>
      </c>
      <c r="C58" s="4"/>
      <c r="D58" s="4"/>
      <c r="E58" s="4"/>
      <c r="F58" s="4">
        <f t="shared" si="2"/>
        <v>0</v>
      </c>
    </row>
    <row r="59" spans="1:6" x14ac:dyDescent="0.3">
      <c r="A59" s="4">
        <v>3</v>
      </c>
      <c r="B59" s="13" t="s">
        <v>172</v>
      </c>
      <c r="C59" s="4"/>
      <c r="D59" s="4"/>
      <c r="E59" s="4"/>
      <c r="F59" s="4">
        <f t="shared" si="2"/>
        <v>0</v>
      </c>
    </row>
    <row r="60" spans="1:6" x14ac:dyDescent="0.3">
      <c r="A60" s="4">
        <v>4</v>
      </c>
      <c r="B60" s="13" t="s">
        <v>173</v>
      </c>
      <c r="C60" s="4"/>
      <c r="D60" s="4"/>
      <c r="E60" s="4"/>
      <c r="F60" s="4">
        <f t="shared" si="2"/>
        <v>0</v>
      </c>
    </row>
    <row r="61" spans="1:6" x14ac:dyDescent="0.3">
      <c r="A61" s="4">
        <v>5</v>
      </c>
      <c r="B61" s="5" t="s">
        <v>174</v>
      </c>
      <c r="C61" s="4"/>
      <c r="D61" s="4"/>
      <c r="E61" s="4"/>
      <c r="F61" s="4">
        <f t="shared" si="2"/>
        <v>0</v>
      </c>
    </row>
    <row r="62" spans="1:6" x14ac:dyDescent="0.3">
      <c r="A62" s="4">
        <v>6</v>
      </c>
      <c r="B62" s="5" t="s">
        <v>175</v>
      </c>
      <c r="C62" s="4"/>
      <c r="D62" s="4"/>
      <c r="E62" s="4"/>
      <c r="F62" s="4">
        <f t="shared" si="2"/>
        <v>0</v>
      </c>
    </row>
    <row r="63" spans="1:6" x14ac:dyDescent="0.3">
      <c r="A63" s="4">
        <v>7</v>
      </c>
      <c r="B63" s="5" t="s">
        <v>176</v>
      </c>
      <c r="C63" s="4"/>
      <c r="D63" s="4"/>
      <c r="E63" s="4"/>
      <c r="F63" s="4">
        <f t="shared" si="2"/>
        <v>0</v>
      </c>
    </row>
    <row r="64" spans="1:6" x14ac:dyDescent="0.3">
      <c r="A64" s="4">
        <v>8</v>
      </c>
      <c r="B64" s="5" t="s">
        <v>177</v>
      </c>
      <c r="C64" s="4"/>
      <c r="D64" s="4"/>
      <c r="E64" s="4"/>
      <c r="F64" s="4">
        <f t="shared" si="2"/>
        <v>0</v>
      </c>
    </row>
    <row r="65" spans="1:6" x14ac:dyDescent="0.3">
      <c r="A65" s="4">
        <v>9</v>
      </c>
      <c r="B65" s="5" t="s">
        <v>178</v>
      </c>
      <c r="C65" s="4"/>
      <c r="D65" s="4"/>
      <c r="E65" s="4"/>
      <c r="F65" s="4">
        <f t="shared" si="2"/>
        <v>0</v>
      </c>
    </row>
    <row r="66" spans="1:6" x14ac:dyDescent="0.3">
      <c r="A66" s="4">
        <v>10</v>
      </c>
      <c r="B66" s="5" t="s">
        <v>179</v>
      </c>
      <c r="C66" s="4"/>
      <c r="D66" s="4"/>
      <c r="E66" s="4"/>
      <c r="F66" s="4">
        <f t="shared" si="2"/>
        <v>0</v>
      </c>
    </row>
    <row r="67" spans="1:6" ht="26.4" x14ac:dyDescent="0.3">
      <c r="A67" s="4">
        <v>11</v>
      </c>
      <c r="B67" s="5" t="s">
        <v>180</v>
      </c>
      <c r="C67" s="4"/>
      <c r="D67" s="4"/>
      <c r="E67" s="4"/>
      <c r="F67" s="4">
        <f t="shared" si="2"/>
        <v>0</v>
      </c>
    </row>
    <row r="68" spans="1:6" x14ac:dyDescent="0.3">
      <c r="A68" s="4">
        <v>12</v>
      </c>
      <c r="B68" s="5" t="s">
        <v>181</v>
      </c>
      <c r="C68" s="4"/>
      <c r="D68" s="4"/>
      <c r="E68" s="4"/>
      <c r="F68" s="4">
        <f t="shared" si="2"/>
        <v>0</v>
      </c>
    </row>
    <row r="69" spans="1:6" x14ac:dyDescent="0.3">
      <c r="A69" s="4">
        <v>13</v>
      </c>
      <c r="B69" s="5" t="s">
        <v>182</v>
      </c>
      <c r="C69" s="4"/>
      <c r="D69" s="4"/>
      <c r="E69" s="4"/>
      <c r="F69" s="4">
        <f t="shared" si="2"/>
        <v>0</v>
      </c>
    </row>
    <row r="70" spans="1:6" x14ac:dyDescent="0.3">
      <c r="A70" s="4">
        <v>14</v>
      </c>
      <c r="B70" s="5" t="s">
        <v>194</v>
      </c>
      <c r="C70" s="4"/>
      <c r="D70" s="4"/>
      <c r="E70" s="4"/>
      <c r="F70" s="4">
        <f t="shared" si="2"/>
        <v>0</v>
      </c>
    </row>
    <row r="71" spans="1:6" x14ac:dyDescent="0.3">
      <c r="A71" s="4">
        <v>15</v>
      </c>
      <c r="B71" s="5" t="s">
        <v>183</v>
      </c>
      <c r="C71" s="4"/>
      <c r="D71" s="4"/>
      <c r="E71" s="4"/>
      <c r="F71" s="4">
        <f t="shared" si="2"/>
        <v>0</v>
      </c>
    </row>
    <row r="72" spans="1:6" x14ac:dyDescent="0.3">
      <c r="A72" s="4">
        <v>16</v>
      </c>
      <c r="B72" s="5" t="s">
        <v>184</v>
      </c>
      <c r="C72" s="4"/>
      <c r="D72" s="4"/>
      <c r="E72" s="4"/>
      <c r="F72" s="4">
        <f t="shared" si="2"/>
        <v>0</v>
      </c>
    </row>
    <row r="73" spans="1:6" x14ac:dyDescent="0.3">
      <c r="A73" s="4">
        <v>17</v>
      </c>
      <c r="B73" s="5" t="s">
        <v>185</v>
      </c>
      <c r="C73" s="4"/>
      <c r="D73" s="4"/>
      <c r="E73" s="4"/>
      <c r="F73" s="4">
        <f t="shared" si="2"/>
        <v>0</v>
      </c>
    </row>
    <row r="74" spans="1:6" x14ac:dyDescent="0.3">
      <c r="A74" s="4">
        <v>18</v>
      </c>
      <c r="B74" s="5" t="s">
        <v>195</v>
      </c>
      <c r="C74" s="4"/>
      <c r="D74" s="4"/>
      <c r="E74" s="4"/>
      <c r="F74" s="4">
        <f t="shared" si="2"/>
        <v>0</v>
      </c>
    </row>
    <row r="75" spans="1:6" x14ac:dyDescent="0.3">
      <c r="A75" s="4">
        <v>19</v>
      </c>
      <c r="B75" s="5" t="s">
        <v>196</v>
      </c>
      <c r="C75" s="4"/>
      <c r="D75" s="4"/>
      <c r="E75" s="4"/>
      <c r="F75" s="4">
        <f t="shared" si="2"/>
        <v>0</v>
      </c>
    </row>
    <row r="76" spans="1:6" x14ac:dyDescent="0.3">
      <c r="A76" s="4">
        <v>20</v>
      </c>
      <c r="B76" s="5" t="s">
        <v>197</v>
      </c>
      <c r="C76" s="4"/>
      <c r="D76" s="4"/>
      <c r="E76" s="4"/>
      <c r="F76" s="4">
        <f t="shared" si="2"/>
        <v>0</v>
      </c>
    </row>
    <row r="77" spans="1:6" x14ac:dyDescent="0.3">
      <c r="A77" s="4">
        <v>21</v>
      </c>
      <c r="B77" s="5" t="s">
        <v>91</v>
      </c>
      <c r="C77" s="4"/>
      <c r="D77" s="4"/>
      <c r="E77" s="4"/>
      <c r="F77" s="4">
        <f t="shared" si="2"/>
        <v>0</v>
      </c>
    </row>
    <row r="78" spans="1:6" x14ac:dyDescent="0.3">
      <c r="A78" s="4">
        <v>22</v>
      </c>
      <c r="B78" s="5" t="str">
        <f>B77</f>
        <v>Any other, please specify</v>
      </c>
      <c r="C78" s="4"/>
      <c r="D78" s="4"/>
      <c r="E78" s="4"/>
      <c r="F78" s="4">
        <f t="shared" si="2"/>
        <v>0</v>
      </c>
    </row>
    <row r="79" spans="1:6" x14ac:dyDescent="0.3">
      <c r="A79" s="4">
        <v>23</v>
      </c>
      <c r="B79" s="5" t="str">
        <f>B78</f>
        <v>Any other, please specify</v>
      </c>
      <c r="C79" s="4"/>
      <c r="D79" s="4"/>
      <c r="E79" s="4"/>
      <c r="F79" s="4">
        <f t="shared" si="2"/>
        <v>0</v>
      </c>
    </row>
    <row r="80" spans="1:6" x14ac:dyDescent="0.3">
      <c r="A80" s="118" t="s">
        <v>98</v>
      </c>
      <c r="B80" s="118"/>
      <c r="C80" s="25"/>
      <c r="D80" s="25"/>
      <c r="E80" s="25"/>
      <c r="F80" s="26">
        <f>SUM(F57:F79)</f>
        <v>0</v>
      </c>
    </row>
    <row r="82" spans="1:6" ht="18.600000000000001" customHeight="1" x14ac:dyDescent="0.3">
      <c r="A82" s="112" t="s">
        <v>95</v>
      </c>
      <c r="B82" s="117"/>
      <c r="C82" s="14"/>
      <c r="D82" s="14"/>
      <c r="E82" s="14"/>
      <c r="F82" s="14">
        <f>SUM(F28,F54,F80)</f>
        <v>0</v>
      </c>
    </row>
  </sheetData>
  <mergeCells count="11">
    <mergeCell ref="D1:F2"/>
    <mergeCell ref="A4:F4"/>
    <mergeCell ref="A1:A3"/>
    <mergeCell ref="B1:B3"/>
    <mergeCell ref="C1:C3"/>
    <mergeCell ref="A82:B82"/>
    <mergeCell ref="A28:B28"/>
    <mergeCell ref="A56:F56"/>
    <mergeCell ref="A80:B80"/>
    <mergeCell ref="A30:F30"/>
    <mergeCell ref="A54:B54"/>
  </mergeCells>
  <pageMargins left="0.7" right="0.7" top="0.75" bottom="0.75" header="0.3" footer="0.3"/>
  <pageSetup paperSize="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4144D-2E38-48DE-9B32-B0E3CD042638}">
  <sheetPr>
    <pageSetUpPr fitToPage="1"/>
  </sheetPr>
  <dimension ref="A1:M137"/>
  <sheetViews>
    <sheetView topLeftCell="A46" zoomScale="88" zoomScaleNormal="40" workbookViewId="0">
      <selection activeCell="A56" sqref="A56"/>
    </sheetView>
  </sheetViews>
  <sheetFormatPr defaultColWidth="8.88671875" defaultRowHeight="13.2" x14ac:dyDescent="0.25"/>
  <cols>
    <col min="1" max="1" width="8.88671875" style="3"/>
    <col min="2" max="2" width="42.88671875" style="24" customWidth="1"/>
    <col min="3" max="3" width="14.88671875" style="3" customWidth="1"/>
    <col min="4" max="4" width="12.88671875" style="3" customWidth="1"/>
    <col min="5" max="5" width="14.88671875" style="3" customWidth="1"/>
    <col min="6" max="6" width="12.88671875" style="3" customWidth="1"/>
    <col min="7" max="7" width="14.88671875" style="3" customWidth="1"/>
    <col min="8" max="8" width="12.88671875" style="3" customWidth="1"/>
    <col min="9" max="9" width="14.88671875" style="3" customWidth="1"/>
    <col min="10" max="10" width="12.88671875" style="3" customWidth="1"/>
    <col min="11" max="11" width="14.88671875" style="3" customWidth="1"/>
    <col min="12" max="12" width="12.88671875" style="3" customWidth="1"/>
    <col min="13" max="13" width="17.109375" style="3" customWidth="1"/>
    <col min="14" max="16384" width="8.88671875" style="3"/>
  </cols>
  <sheetData>
    <row r="1" spans="1:13" ht="12.9" customHeight="1" x14ac:dyDescent="0.3">
      <c r="A1" s="120" t="s">
        <v>51</v>
      </c>
      <c r="B1" s="120" t="s">
        <v>96</v>
      </c>
      <c r="C1" s="124" t="s">
        <v>99</v>
      </c>
      <c r="D1" s="124"/>
      <c r="E1" s="124" t="s">
        <v>100</v>
      </c>
      <c r="F1" s="124"/>
      <c r="G1" s="124" t="s">
        <v>101</v>
      </c>
      <c r="H1" s="124"/>
      <c r="I1" s="124" t="s">
        <v>102</v>
      </c>
      <c r="J1" s="124"/>
      <c r="K1" s="124" t="s">
        <v>103</v>
      </c>
      <c r="L1" s="124"/>
      <c r="M1" s="125" t="s">
        <v>104</v>
      </c>
    </row>
    <row r="2" spans="1:13" ht="20.399999999999999" customHeight="1" x14ac:dyDescent="0.3">
      <c r="A2" s="120"/>
      <c r="B2" s="120"/>
      <c r="C2" s="124"/>
      <c r="D2" s="124"/>
      <c r="E2" s="124"/>
      <c r="F2" s="124"/>
      <c r="G2" s="124"/>
      <c r="H2" s="124"/>
      <c r="I2" s="124"/>
      <c r="J2" s="124"/>
      <c r="K2" s="124"/>
      <c r="L2" s="124"/>
      <c r="M2" s="125"/>
    </row>
    <row r="3" spans="1:13" x14ac:dyDescent="0.3">
      <c r="A3" s="120"/>
      <c r="B3" s="120"/>
      <c r="C3" s="11" t="s">
        <v>85</v>
      </c>
      <c r="D3" s="11" t="s">
        <v>86</v>
      </c>
      <c r="E3" s="18" t="s">
        <v>85</v>
      </c>
      <c r="F3" s="18" t="s">
        <v>86</v>
      </c>
      <c r="G3" s="11" t="s">
        <v>85</v>
      </c>
      <c r="H3" s="11" t="s">
        <v>86</v>
      </c>
      <c r="I3" s="18" t="s">
        <v>85</v>
      </c>
      <c r="J3" s="18" t="s">
        <v>86</v>
      </c>
      <c r="K3" s="11" t="s">
        <v>85</v>
      </c>
      <c r="L3" s="11" t="s">
        <v>86</v>
      </c>
      <c r="M3" s="126"/>
    </row>
    <row r="4" spans="1:13" ht="17.399999999999999" customHeight="1" x14ac:dyDescent="0.3">
      <c r="A4" s="114" t="s">
        <v>228</v>
      </c>
      <c r="B4" s="115"/>
      <c r="C4" s="115"/>
      <c r="D4" s="115"/>
      <c r="E4" s="115"/>
      <c r="F4" s="115"/>
      <c r="G4" s="115"/>
      <c r="H4" s="115"/>
      <c r="I4" s="115"/>
      <c r="J4" s="115"/>
      <c r="K4" s="115"/>
      <c r="L4" s="115"/>
      <c r="M4" s="115"/>
    </row>
    <row r="5" spans="1:13" x14ac:dyDescent="0.3">
      <c r="A5" s="4">
        <v>1</v>
      </c>
      <c r="B5" s="13" t="s">
        <v>170</v>
      </c>
      <c r="C5" s="23"/>
      <c r="D5" s="23"/>
      <c r="E5" s="23"/>
      <c r="F5" s="23"/>
      <c r="G5" s="23"/>
      <c r="H5" s="23"/>
      <c r="I5" s="4"/>
      <c r="J5" s="4"/>
      <c r="K5" s="4"/>
      <c r="L5" s="4"/>
      <c r="M5" s="4">
        <f>SUM(D5,F5,H5,J5,L5)</f>
        <v>0</v>
      </c>
    </row>
    <row r="6" spans="1:13" x14ac:dyDescent="0.3">
      <c r="A6" s="4">
        <v>2</v>
      </c>
      <c r="B6" s="13" t="s">
        <v>171</v>
      </c>
      <c r="C6" s="23"/>
      <c r="D6" s="23"/>
      <c r="E6" s="23"/>
      <c r="F6" s="23"/>
      <c r="G6" s="23"/>
      <c r="H6" s="23"/>
      <c r="I6" s="4"/>
      <c r="J6" s="4"/>
      <c r="K6" s="4"/>
      <c r="L6" s="4"/>
      <c r="M6" s="4">
        <f t="shared" ref="M6:M27" si="0">SUM(D6,F6,H6,J6,L6)</f>
        <v>0</v>
      </c>
    </row>
    <row r="7" spans="1:13" x14ac:dyDescent="0.3">
      <c r="A7" s="4">
        <v>3</v>
      </c>
      <c r="B7" s="13" t="s">
        <v>172</v>
      </c>
      <c r="C7" s="23"/>
      <c r="D7" s="23"/>
      <c r="E7" s="23"/>
      <c r="F7" s="23"/>
      <c r="G7" s="23"/>
      <c r="H7" s="23"/>
      <c r="I7" s="4"/>
      <c r="J7" s="4"/>
      <c r="K7" s="4"/>
      <c r="L7" s="4"/>
      <c r="M7" s="4">
        <f t="shared" si="0"/>
        <v>0</v>
      </c>
    </row>
    <row r="8" spans="1:13" x14ac:dyDescent="0.3">
      <c r="A8" s="4">
        <v>4</v>
      </c>
      <c r="B8" s="13" t="s">
        <v>173</v>
      </c>
      <c r="C8" s="23"/>
      <c r="D8" s="23"/>
      <c r="E8" s="23"/>
      <c r="F8" s="23"/>
      <c r="G8" s="23"/>
      <c r="H8" s="23"/>
      <c r="I8" s="4"/>
      <c r="J8" s="4"/>
      <c r="K8" s="4"/>
      <c r="L8" s="4"/>
      <c r="M8" s="4">
        <f t="shared" si="0"/>
        <v>0</v>
      </c>
    </row>
    <row r="9" spans="1:13" x14ac:dyDescent="0.3">
      <c r="A9" s="4">
        <v>5</v>
      </c>
      <c r="B9" s="5" t="s">
        <v>174</v>
      </c>
      <c r="C9" s="23"/>
      <c r="D9" s="23"/>
      <c r="E9" s="23"/>
      <c r="F9" s="23"/>
      <c r="G9" s="23"/>
      <c r="H9" s="23"/>
      <c r="I9" s="4"/>
      <c r="J9" s="4"/>
      <c r="K9" s="4"/>
      <c r="L9" s="4"/>
      <c r="M9" s="4">
        <f t="shared" si="0"/>
        <v>0</v>
      </c>
    </row>
    <row r="10" spans="1:13" x14ac:dyDescent="0.3">
      <c r="A10" s="4">
        <v>6</v>
      </c>
      <c r="B10" s="5" t="s">
        <v>175</v>
      </c>
      <c r="C10" s="23"/>
      <c r="D10" s="23"/>
      <c r="E10" s="23"/>
      <c r="F10" s="23"/>
      <c r="G10" s="23"/>
      <c r="H10" s="23"/>
      <c r="I10" s="4"/>
      <c r="J10" s="4"/>
      <c r="K10" s="4"/>
      <c r="L10" s="4"/>
      <c r="M10" s="4">
        <f t="shared" si="0"/>
        <v>0</v>
      </c>
    </row>
    <row r="11" spans="1:13" x14ac:dyDescent="0.3">
      <c r="A11" s="4">
        <v>7</v>
      </c>
      <c r="B11" s="5" t="s">
        <v>176</v>
      </c>
      <c r="C11" s="23"/>
      <c r="D11" s="23"/>
      <c r="E11" s="23"/>
      <c r="F11" s="23"/>
      <c r="G11" s="23"/>
      <c r="H11" s="23"/>
      <c r="I11" s="4"/>
      <c r="J11" s="4"/>
      <c r="K11" s="4"/>
      <c r="L11" s="4"/>
      <c r="M11" s="4">
        <f t="shared" si="0"/>
        <v>0</v>
      </c>
    </row>
    <row r="12" spans="1:13" x14ac:dyDescent="0.3">
      <c r="A12" s="4">
        <v>8</v>
      </c>
      <c r="B12" s="5" t="s">
        <v>177</v>
      </c>
      <c r="C12" s="23"/>
      <c r="D12" s="23"/>
      <c r="E12" s="23"/>
      <c r="F12" s="23"/>
      <c r="G12" s="23"/>
      <c r="H12" s="23"/>
      <c r="I12" s="4"/>
      <c r="J12" s="4"/>
      <c r="K12" s="4"/>
      <c r="L12" s="4"/>
      <c r="M12" s="4">
        <f t="shared" si="0"/>
        <v>0</v>
      </c>
    </row>
    <row r="13" spans="1:13" ht="12.9" customHeight="1" x14ac:dyDescent="0.3">
      <c r="A13" s="4">
        <v>9</v>
      </c>
      <c r="B13" s="5" t="s">
        <v>178</v>
      </c>
      <c r="C13" s="23"/>
      <c r="D13" s="23"/>
      <c r="E13" s="23"/>
      <c r="F13" s="23"/>
      <c r="G13" s="23"/>
      <c r="H13" s="23"/>
      <c r="I13" s="4"/>
      <c r="J13" s="4"/>
      <c r="K13" s="4"/>
      <c r="L13" s="4"/>
      <c r="M13" s="4">
        <f t="shared" si="0"/>
        <v>0</v>
      </c>
    </row>
    <row r="14" spans="1:13" ht="17.399999999999999" customHeight="1" x14ac:dyDescent="0.3">
      <c r="A14" s="4">
        <v>10</v>
      </c>
      <c r="B14" s="5" t="s">
        <v>179</v>
      </c>
      <c r="C14" s="23"/>
      <c r="D14" s="23"/>
      <c r="E14" s="23"/>
      <c r="F14" s="23"/>
      <c r="G14" s="23"/>
      <c r="H14" s="23"/>
      <c r="I14" s="4"/>
      <c r="J14" s="4"/>
      <c r="K14" s="4"/>
      <c r="L14" s="4"/>
      <c r="M14" s="4">
        <f t="shared" si="0"/>
        <v>0</v>
      </c>
    </row>
    <row r="15" spans="1:13" ht="26.4" x14ac:dyDescent="0.3">
      <c r="A15" s="4">
        <v>11</v>
      </c>
      <c r="B15" s="5" t="s">
        <v>180</v>
      </c>
      <c r="C15" s="23"/>
      <c r="D15" s="23"/>
      <c r="E15" s="23"/>
      <c r="F15" s="23"/>
      <c r="G15" s="23"/>
      <c r="H15" s="23"/>
      <c r="I15" s="4"/>
      <c r="J15" s="4"/>
      <c r="K15" s="4"/>
      <c r="L15" s="4"/>
      <c r="M15" s="4">
        <f t="shared" si="0"/>
        <v>0</v>
      </c>
    </row>
    <row r="16" spans="1:13" x14ac:dyDescent="0.3">
      <c r="A16" s="4">
        <v>12</v>
      </c>
      <c r="B16" s="5" t="s">
        <v>181</v>
      </c>
      <c r="C16" s="23"/>
      <c r="D16" s="23"/>
      <c r="E16" s="23"/>
      <c r="F16" s="23"/>
      <c r="G16" s="23"/>
      <c r="H16" s="23"/>
      <c r="I16" s="4"/>
      <c r="J16" s="4"/>
      <c r="K16" s="4"/>
      <c r="L16" s="4"/>
      <c r="M16" s="4">
        <f t="shared" si="0"/>
        <v>0</v>
      </c>
    </row>
    <row r="17" spans="1:13" x14ac:dyDescent="0.3">
      <c r="A17" s="4">
        <v>13</v>
      </c>
      <c r="B17" s="5" t="s">
        <v>182</v>
      </c>
      <c r="C17" s="23"/>
      <c r="D17" s="23"/>
      <c r="E17" s="23"/>
      <c r="F17" s="23"/>
      <c r="G17" s="23"/>
      <c r="H17" s="23"/>
      <c r="I17" s="4"/>
      <c r="J17" s="4"/>
      <c r="K17" s="4"/>
      <c r="L17" s="4"/>
      <c r="M17" s="4">
        <f t="shared" si="0"/>
        <v>0</v>
      </c>
    </row>
    <row r="18" spans="1:13" x14ac:dyDescent="0.3">
      <c r="A18" s="4">
        <v>14</v>
      </c>
      <c r="B18" s="5" t="s">
        <v>194</v>
      </c>
      <c r="C18" s="23"/>
      <c r="D18" s="23"/>
      <c r="E18" s="23"/>
      <c r="F18" s="23"/>
      <c r="G18" s="23"/>
      <c r="H18" s="23"/>
      <c r="I18" s="4"/>
      <c r="J18" s="4"/>
      <c r="K18" s="4"/>
      <c r="L18" s="4"/>
      <c r="M18" s="4">
        <f t="shared" si="0"/>
        <v>0</v>
      </c>
    </row>
    <row r="19" spans="1:13" x14ac:dyDescent="0.3">
      <c r="A19" s="4">
        <v>15</v>
      </c>
      <c r="B19" s="5" t="s">
        <v>183</v>
      </c>
      <c r="C19" s="23"/>
      <c r="D19" s="23"/>
      <c r="E19" s="23"/>
      <c r="F19" s="23"/>
      <c r="G19" s="23"/>
      <c r="H19" s="23"/>
      <c r="I19" s="4"/>
      <c r="J19" s="4"/>
      <c r="K19" s="4"/>
      <c r="L19" s="4"/>
      <c r="M19" s="4">
        <f t="shared" si="0"/>
        <v>0</v>
      </c>
    </row>
    <row r="20" spans="1:13" x14ac:dyDescent="0.3">
      <c r="A20" s="4">
        <v>16</v>
      </c>
      <c r="B20" s="5" t="s">
        <v>184</v>
      </c>
      <c r="C20" s="23"/>
      <c r="D20" s="23"/>
      <c r="E20" s="23"/>
      <c r="F20" s="23"/>
      <c r="G20" s="23"/>
      <c r="H20" s="23"/>
      <c r="I20" s="4"/>
      <c r="J20" s="4"/>
      <c r="K20" s="4"/>
      <c r="L20" s="4"/>
      <c r="M20" s="4">
        <f t="shared" si="0"/>
        <v>0</v>
      </c>
    </row>
    <row r="21" spans="1:13" x14ac:dyDescent="0.3">
      <c r="A21" s="4">
        <v>17</v>
      </c>
      <c r="B21" s="5" t="s">
        <v>185</v>
      </c>
      <c r="C21" s="23"/>
      <c r="D21" s="23"/>
      <c r="E21" s="23"/>
      <c r="F21" s="23"/>
      <c r="G21" s="23"/>
      <c r="H21" s="23"/>
      <c r="I21" s="4"/>
      <c r="J21" s="4"/>
      <c r="K21" s="4"/>
      <c r="L21" s="4"/>
      <c r="M21" s="4">
        <f t="shared" si="0"/>
        <v>0</v>
      </c>
    </row>
    <row r="22" spans="1:13" x14ac:dyDescent="0.3">
      <c r="A22" s="4">
        <v>18</v>
      </c>
      <c r="B22" s="5" t="s">
        <v>195</v>
      </c>
      <c r="C22" s="23"/>
      <c r="D22" s="23"/>
      <c r="E22" s="23"/>
      <c r="F22" s="23"/>
      <c r="G22" s="23"/>
      <c r="H22" s="23"/>
      <c r="I22" s="4"/>
      <c r="J22" s="4"/>
      <c r="K22" s="4"/>
      <c r="L22" s="4"/>
      <c r="M22" s="4">
        <f t="shared" si="0"/>
        <v>0</v>
      </c>
    </row>
    <row r="23" spans="1:13" x14ac:dyDescent="0.3">
      <c r="A23" s="4">
        <v>19</v>
      </c>
      <c r="B23" s="5" t="s">
        <v>196</v>
      </c>
      <c r="C23" s="23"/>
      <c r="D23" s="23"/>
      <c r="E23" s="23"/>
      <c r="F23" s="23"/>
      <c r="G23" s="23"/>
      <c r="H23" s="23"/>
      <c r="I23" s="4"/>
      <c r="J23" s="4"/>
      <c r="K23" s="4"/>
      <c r="L23" s="4"/>
      <c r="M23" s="4">
        <f t="shared" si="0"/>
        <v>0</v>
      </c>
    </row>
    <row r="24" spans="1:13" x14ac:dyDescent="0.3">
      <c r="A24" s="4">
        <v>20</v>
      </c>
      <c r="B24" s="5" t="s">
        <v>197</v>
      </c>
      <c r="C24" s="23"/>
      <c r="D24" s="23"/>
      <c r="E24" s="23"/>
      <c r="F24" s="23"/>
      <c r="G24" s="23"/>
      <c r="H24" s="23"/>
      <c r="I24" s="4"/>
      <c r="J24" s="4"/>
      <c r="K24" s="4"/>
      <c r="L24" s="4"/>
      <c r="M24" s="4">
        <f t="shared" si="0"/>
        <v>0</v>
      </c>
    </row>
    <row r="25" spans="1:13" x14ac:dyDescent="0.3">
      <c r="A25" s="4">
        <v>21</v>
      </c>
      <c r="B25" s="5" t="s">
        <v>91</v>
      </c>
      <c r="C25" s="23"/>
      <c r="D25" s="23"/>
      <c r="E25" s="23"/>
      <c r="F25" s="23"/>
      <c r="G25" s="23"/>
      <c r="H25" s="23"/>
      <c r="I25" s="4"/>
      <c r="J25" s="4"/>
      <c r="K25" s="4"/>
      <c r="L25" s="4"/>
      <c r="M25" s="4">
        <f t="shared" si="0"/>
        <v>0</v>
      </c>
    </row>
    <row r="26" spans="1:13" x14ac:dyDescent="0.3">
      <c r="A26" s="4">
        <v>22</v>
      </c>
      <c r="B26" s="5" t="str">
        <f>B25</f>
        <v>Any other, please specify</v>
      </c>
      <c r="C26" s="23"/>
      <c r="D26" s="23"/>
      <c r="E26" s="23"/>
      <c r="F26" s="23"/>
      <c r="G26" s="23"/>
      <c r="H26" s="23"/>
      <c r="I26" s="4"/>
      <c r="J26" s="4"/>
      <c r="K26" s="4"/>
      <c r="L26" s="4"/>
      <c r="M26" s="4">
        <f t="shared" si="0"/>
        <v>0</v>
      </c>
    </row>
    <row r="27" spans="1:13" x14ac:dyDescent="0.3">
      <c r="A27" s="4">
        <v>23</v>
      </c>
      <c r="B27" s="5" t="str">
        <f>B26</f>
        <v>Any other, please specify</v>
      </c>
      <c r="C27" s="23"/>
      <c r="D27" s="23"/>
      <c r="E27" s="23"/>
      <c r="F27" s="23"/>
      <c r="G27" s="23"/>
      <c r="H27" s="23"/>
      <c r="I27" s="4"/>
      <c r="J27" s="4"/>
      <c r="K27" s="4"/>
      <c r="L27" s="4"/>
      <c r="M27" s="4">
        <f t="shared" si="0"/>
        <v>0</v>
      </c>
    </row>
    <row r="28" spans="1:13" ht="12.9" customHeight="1" x14ac:dyDescent="0.3">
      <c r="A28" s="122" t="s">
        <v>235</v>
      </c>
      <c r="B28" s="123"/>
      <c r="C28" s="25"/>
      <c r="D28" s="26">
        <f>SUM(D5:D27)</f>
        <v>0</v>
      </c>
      <c r="E28" s="25"/>
      <c r="F28" s="26">
        <f>SUM(F5:F27)</f>
        <v>0</v>
      </c>
      <c r="G28" s="25"/>
      <c r="H28" s="26">
        <f>SUM(H5:H27)</f>
        <v>0</v>
      </c>
      <c r="I28" s="25"/>
      <c r="J28" s="26">
        <f>SUM(J5:J27)</f>
        <v>0</v>
      </c>
      <c r="K28" s="25"/>
      <c r="L28" s="26">
        <f>SUM(L5:L27)</f>
        <v>0</v>
      </c>
      <c r="M28" s="26">
        <f>SUM(M5:M27)</f>
        <v>0</v>
      </c>
    </row>
    <row r="29" spans="1:13" ht="17.399999999999999" customHeight="1" x14ac:dyDescent="0.3">
      <c r="A29" s="31"/>
      <c r="B29" s="10"/>
    </row>
    <row r="31" spans="1:13" x14ac:dyDescent="0.3">
      <c r="A31" s="114" t="s">
        <v>231</v>
      </c>
      <c r="B31" s="115"/>
      <c r="C31" s="115"/>
      <c r="D31" s="115"/>
      <c r="E31" s="115"/>
      <c r="F31" s="115"/>
      <c r="G31" s="115"/>
      <c r="H31" s="115"/>
      <c r="I31" s="115"/>
      <c r="J31" s="115"/>
      <c r="K31" s="115"/>
      <c r="L31" s="115"/>
      <c r="M31" s="115"/>
    </row>
    <row r="32" spans="1:13" x14ac:dyDescent="0.3">
      <c r="A32" s="4">
        <v>1</v>
      </c>
      <c r="B32" s="13" t="s">
        <v>170</v>
      </c>
      <c r="C32" s="23"/>
      <c r="D32" s="23"/>
      <c r="E32" s="23"/>
      <c r="F32" s="23"/>
      <c r="G32" s="23"/>
      <c r="H32" s="23"/>
      <c r="I32" s="4"/>
      <c r="J32" s="4"/>
      <c r="K32" s="4"/>
      <c r="L32" s="4"/>
      <c r="M32" s="4">
        <f>SUM(D32,F32,H32,J32,L32)</f>
        <v>0</v>
      </c>
    </row>
    <row r="33" spans="1:13" x14ac:dyDescent="0.3">
      <c r="A33" s="4">
        <v>2</v>
      </c>
      <c r="B33" s="13" t="s">
        <v>171</v>
      </c>
      <c r="C33" s="23"/>
      <c r="D33" s="23"/>
      <c r="E33" s="23"/>
      <c r="F33" s="23"/>
      <c r="G33" s="23"/>
      <c r="H33" s="23"/>
      <c r="I33" s="4"/>
      <c r="J33" s="4"/>
      <c r="K33" s="4"/>
      <c r="L33" s="4"/>
      <c r="M33" s="4">
        <f t="shared" ref="M33:M54" si="1">SUM(D33,F33,H33,J33,L33)</f>
        <v>0</v>
      </c>
    </row>
    <row r="34" spans="1:13" x14ac:dyDescent="0.3">
      <c r="A34" s="4">
        <v>3</v>
      </c>
      <c r="B34" s="13" t="s">
        <v>172</v>
      </c>
      <c r="C34" s="23"/>
      <c r="D34" s="23"/>
      <c r="E34" s="23"/>
      <c r="F34" s="23"/>
      <c r="G34" s="23"/>
      <c r="H34" s="23"/>
      <c r="I34" s="4"/>
      <c r="J34" s="4"/>
      <c r="K34" s="4"/>
      <c r="L34" s="4"/>
      <c r="M34" s="4">
        <f t="shared" si="1"/>
        <v>0</v>
      </c>
    </row>
    <row r="35" spans="1:13" x14ac:dyDescent="0.3">
      <c r="A35" s="4">
        <v>4</v>
      </c>
      <c r="B35" s="13" t="s">
        <v>173</v>
      </c>
      <c r="C35" s="23"/>
      <c r="D35" s="23"/>
      <c r="E35" s="23"/>
      <c r="F35" s="23"/>
      <c r="G35" s="23"/>
      <c r="H35" s="23"/>
      <c r="I35" s="4"/>
      <c r="J35" s="4"/>
      <c r="K35" s="4"/>
      <c r="L35" s="4"/>
      <c r="M35" s="4">
        <f t="shared" si="1"/>
        <v>0</v>
      </c>
    </row>
    <row r="36" spans="1:13" x14ac:dyDescent="0.3">
      <c r="A36" s="4">
        <v>5</v>
      </c>
      <c r="B36" s="5" t="s">
        <v>174</v>
      </c>
      <c r="C36" s="23"/>
      <c r="D36" s="23"/>
      <c r="E36" s="23"/>
      <c r="F36" s="23"/>
      <c r="G36" s="23"/>
      <c r="H36" s="23"/>
      <c r="I36" s="4"/>
      <c r="J36" s="4"/>
      <c r="K36" s="4"/>
      <c r="L36" s="4"/>
      <c r="M36" s="4">
        <f t="shared" si="1"/>
        <v>0</v>
      </c>
    </row>
    <row r="37" spans="1:13" x14ac:dyDescent="0.3">
      <c r="A37" s="4">
        <v>6</v>
      </c>
      <c r="B37" s="5" t="s">
        <v>175</v>
      </c>
      <c r="C37" s="23"/>
      <c r="D37" s="23"/>
      <c r="E37" s="23"/>
      <c r="F37" s="23"/>
      <c r="G37" s="23"/>
      <c r="H37" s="23"/>
      <c r="I37" s="4"/>
      <c r="J37" s="4"/>
      <c r="K37" s="4"/>
      <c r="L37" s="4"/>
      <c r="M37" s="4">
        <f t="shared" si="1"/>
        <v>0</v>
      </c>
    </row>
    <row r="38" spans="1:13" x14ac:dyDescent="0.3">
      <c r="A38" s="4">
        <v>7</v>
      </c>
      <c r="B38" s="5" t="s">
        <v>176</v>
      </c>
      <c r="C38" s="23"/>
      <c r="D38" s="23"/>
      <c r="E38" s="23"/>
      <c r="F38" s="23"/>
      <c r="G38" s="23"/>
      <c r="H38" s="23"/>
      <c r="I38" s="4"/>
      <c r="J38" s="4"/>
      <c r="K38" s="4"/>
      <c r="L38" s="4"/>
      <c r="M38" s="4">
        <f t="shared" si="1"/>
        <v>0</v>
      </c>
    </row>
    <row r="39" spans="1:13" x14ac:dyDescent="0.3">
      <c r="A39" s="4">
        <v>8</v>
      </c>
      <c r="B39" s="5" t="s">
        <v>177</v>
      </c>
      <c r="C39" s="23"/>
      <c r="D39" s="23"/>
      <c r="E39" s="23"/>
      <c r="F39" s="23"/>
      <c r="G39" s="23"/>
      <c r="H39" s="23"/>
      <c r="I39" s="4"/>
      <c r="J39" s="4"/>
      <c r="K39" s="4"/>
      <c r="L39" s="4"/>
      <c r="M39" s="4">
        <f t="shared" si="1"/>
        <v>0</v>
      </c>
    </row>
    <row r="40" spans="1:13" x14ac:dyDescent="0.3">
      <c r="A40" s="4">
        <v>9</v>
      </c>
      <c r="B40" s="5" t="s">
        <v>178</v>
      </c>
      <c r="C40" s="23"/>
      <c r="D40" s="23"/>
      <c r="E40" s="23"/>
      <c r="F40" s="23"/>
      <c r="G40" s="23"/>
      <c r="H40" s="23"/>
      <c r="I40" s="4"/>
      <c r="J40" s="4"/>
      <c r="K40" s="4"/>
      <c r="L40" s="4"/>
      <c r="M40" s="4">
        <f t="shared" si="1"/>
        <v>0</v>
      </c>
    </row>
    <row r="41" spans="1:13" x14ac:dyDescent="0.3">
      <c r="A41" s="4">
        <v>10</v>
      </c>
      <c r="B41" s="5" t="s">
        <v>179</v>
      </c>
      <c r="C41" s="23"/>
      <c r="D41" s="23"/>
      <c r="E41" s="23"/>
      <c r="F41" s="23"/>
      <c r="G41" s="23"/>
      <c r="H41" s="23"/>
      <c r="I41" s="4"/>
      <c r="J41" s="4"/>
      <c r="K41" s="4"/>
      <c r="L41" s="4"/>
      <c r="M41" s="4">
        <f t="shared" si="1"/>
        <v>0</v>
      </c>
    </row>
    <row r="42" spans="1:13" ht="26.4" x14ac:dyDescent="0.3">
      <c r="A42" s="4">
        <v>11</v>
      </c>
      <c r="B42" s="5" t="s">
        <v>180</v>
      </c>
      <c r="C42" s="23"/>
      <c r="D42" s="23"/>
      <c r="E42" s="23"/>
      <c r="F42" s="23"/>
      <c r="G42" s="23"/>
      <c r="H42" s="23"/>
      <c r="I42" s="4"/>
      <c r="J42" s="4"/>
      <c r="K42" s="4"/>
      <c r="L42" s="4"/>
      <c r="M42" s="4">
        <f t="shared" si="1"/>
        <v>0</v>
      </c>
    </row>
    <row r="43" spans="1:13" x14ac:dyDescent="0.3">
      <c r="A43" s="4">
        <v>12</v>
      </c>
      <c r="B43" s="5" t="s">
        <v>181</v>
      </c>
      <c r="C43" s="23"/>
      <c r="D43" s="23"/>
      <c r="E43" s="23"/>
      <c r="F43" s="23"/>
      <c r="G43" s="23"/>
      <c r="H43" s="23"/>
      <c r="I43" s="4"/>
      <c r="J43" s="4"/>
      <c r="K43" s="4"/>
      <c r="L43" s="4"/>
      <c r="M43" s="4">
        <f t="shared" si="1"/>
        <v>0</v>
      </c>
    </row>
    <row r="44" spans="1:13" x14ac:dyDescent="0.3">
      <c r="A44" s="4">
        <v>13</v>
      </c>
      <c r="B44" s="5" t="s">
        <v>182</v>
      </c>
      <c r="C44" s="23"/>
      <c r="D44" s="23"/>
      <c r="E44" s="23"/>
      <c r="F44" s="23"/>
      <c r="G44" s="23"/>
      <c r="H44" s="23"/>
      <c r="I44" s="4"/>
      <c r="J44" s="4"/>
      <c r="K44" s="4"/>
      <c r="L44" s="4"/>
      <c r="M44" s="4">
        <f t="shared" si="1"/>
        <v>0</v>
      </c>
    </row>
    <row r="45" spans="1:13" x14ac:dyDescent="0.3">
      <c r="A45" s="4">
        <v>14</v>
      </c>
      <c r="B45" s="5" t="s">
        <v>194</v>
      </c>
      <c r="C45" s="23"/>
      <c r="D45" s="23"/>
      <c r="E45" s="23"/>
      <c r="F45" s="23"/>
      <c r="G45" s="23"/>
      <c r="H45" s="23"/>
      <c r="I45" s="4"/>
      <c r="J45" s="4"/>
      <c r="K45" s="4"/>
      <c r="L45" s="4"/>
      <c r="M45" s="4">
        <f t="shared" si="1"/>
        <v>0</v>
      </c>
    </row>
    <row r="46" spans="1:13" x14ac:dyDescent="0.3">
      <c r="A46" s="4">
        <v>15</v>
      </c>
      <c r="B46" s="5" t="s">
        <v>183</v>
      </c>
      <c r="C46" s="23"/>
      <c r="D46" s="23"/>
      <c r="E46" s="23"/>
      <c r="F46" s="23"/>
      <c r="G46" s="23"/>
      <c r="H46" s="23"/>
      <c r="I46" s="4"/>
      <c r="J46" s="4"/>
      <c r="K46" s="4"/>
      <c r="L46" s="4"/>
      <c r="M46" s="4">
        <f t="shared" si="1"/>
        <v>0</v>
      </c>
    </row>
    <row r="47" spans="1:13" x14ac:dyDescent="0.3">
      <c r="A47" s="4">
        <v>16</v>
      </c>
      <c r="B47" s="5" t="s">
        <v>184</v>
      </c>
      <c r="C47" s="23"/>
      <c r="D47" s="23"/>
      <c r="E47" s="23"/>
      <c r="F47" s="23"/>
      <c r="G47" s="23"/>
      <c r="H47" s="23"/>
      <c r="I47" s="4"/>
      <c r="J47" s="4"/>
      <c r="K47" s="4"/>
      <c r="L47" s="4"/>
      <c r="M47" s="4">
        <f t="shared" si="1"/>
        <v>0</v>
      </c>
    </row>
    <row r="48" spans="1:13" x14ac:dyDescent="0.3">
      <c r="A48" s="4">
        <v>17</v>
      </c>
      <c r="B48" s="5" t="s">
        <v>185</v>
      </c>
      <c r="C48" s="23"/>
      <c r="D48" s="23"/>
      <c r="E48" s="23"/>
      <c r="F48" s="23"/>
      <c r="G48" s="23"/>
      <c r="H48" s="23"/>
      <c r="I48" s="4"/>
      <c r="J48" s="4"/>
      <c r="K48" s="4"/>
      <c r="L48" s="4"/>
      <c r="M48" s="4">
        <f t="shared" si="1"/>
        <v>0</v>
      </c>
    </row>
    <row r="49" spans="1:13" x14ac:dyDescent="0.3">
      <c r="A49" s="4">
        <v>18</v>
      </c>
      <c r="B49" s="5" t="s">
        <v>195</v>
      </c>
      <c r="C49" s="23"/>
      <c r="D49" s="23"/>
      <c r="E49" s="23"/>
      <c r="F49" s="23"/>
      <c r="G49" s="23"/>
      <c r="H49" s="23"/>
      <c r="I49" s="4"/>
      <c r="J49" s="4"/>
      <c r="K49" s="4"/>
      <c r="L49" s="4"/>
      <c r="M49" s="4">
        <f t="shared" si="1"/>
        <v>0</v>
      </c>
    </row>
    <row r="50" spans="1:13" x14ac:dyDescent="0.3">
      <c r="A50" s="4">
        <v>19</v>
      </c>
      <c r="B50" s="5" t="s">
        <v>196</v>
      </c>
      <c r="C50" s="23"/>
      <c r="D50" s="23"/>
      <c r="E50" s="23"/>
      <c r="F50" s="23"/>
      <c r="G50" s="23"/>
      <c r="H50" s="23"/>
      <c r="I50" s="4"/>
      <c r="J50" s="4"/>
      <c r="K50" s="4"/>
      <c r="L50" s="4"/>
      <c r="M50" s="4">
        <f t="shared" si="1"/>
        <v>0</v>
      </c>
    </row>
    <row r="51" spans="1:13" x14ac:dyDescent="0.3">
      <c r="A51" s="4">
        <v>20</v>
      </c>
      <c r="B51" s="5" t="s">
        <v>197</v>
      </c>
      <c r="C51" s="23"/>
      <c r="D51" s="23"/>
      <c r="E51" s="23"/>
      <c r="F51" s="23"/>
      <c r="G51" s="23"/>
      <c r="H51" s="23"/>
      <c r="I51" s="4"/>
      <c r="J51" s="4"/>
      <c r="K51" s="4"/>
      <c r="L51" s="4"/>
      <c r="M51" s="4">
        <f t="shared" si="1"/>
        <v>0</v>
      </c>
    </row>
    <row r="52" spans="1:13" x14ac:dyDescent="0.3">
      <c r="A52" s="4">
        <v>21</v>
      </c>
      <c r="B52" s="5" t="s">
        <v>91</v>
      </c>
      <c r="C52" s="23"/>
      <c r="D52" s="23"/>
      <c r="E52" s="23"/>
      <c r="F52" s="23"/>
      <c r="G52" s="23"/>
      <c r="H52" s="23"/>
      <c r="I52" s="4"/>
      <c r="J52" s="4"/>
      <c r="K52" s="4"/>
      <c r="L52" s="4"/>
      <c r="M52" s="4">
        <f t="shared" si="1"/>
        <v>0</v>
      </c>
    </row>
    <row r="53" spans="1:13" x14ac:dyDescent="0.3">
      <c r="A53" s="4">
        <v>22</v>
      </c>
      <c r="B53" s="5" t="str">
        <f>B52</f>
        <v>Any other, please specify</v>
      </c>
      <c r="C53" s="23"/>
      <c r="D53" s="23"/>
      <c r="E53" s="23"/>
      <c r="F53" s="23"/>
      <c r="G53" s="23"/>
      <c r="H53" s="23"/>
      <c r="I53" s="4"/>
      <c r="J53" s="4"/>
      <c r="K53" s="4"/>
      <c r="L53" s="4"/>
      <c r="M53" s="4">
        <f t="shared" si="1"/>
        <v>0</v>
      </c>
    </row>
    <row r="54" spans="1:13" x14ac:dyDescent="0.3">
      <c r="A54" s="4">
        <v>23</v>
      </c>
      <c r="B54" s="5" t="str">
        <f>B53</f>
        <v>Any other, please specify</v>
      </c>
      <c r="C54" s="23"/>
      <c r="D54" s="23"/>
      <c r="E54" s="23"/>
      <c r="F54" s="23"/>
      <c r="G54" s="23"/>
      <c r="H54" s="23"/>
      <c r="I54" s="4"/>
      <c r="J54" s="4"/>
      <c r="K54" s="4"/>
      <c r="L54" s="4"/>
      <c r="M54" s="4">
        <f t="shared" si="1"/>
        <v>0</v>
      </c>
    </row>
    <row r="55" spans="1:13" x14ac:dyDescent="0.3">
      <c r="A55" s="122" t="s">
        <v>234</v>
      </c>
      <c r="B55" s="123"/>
      <c r="C55" s="25"/>
      <c r="D55" s="26">
        <f>SUM(D32:D54)</f>
        <v>0</v>
      </c>
      <c r="E55" s="25"/>
      <c r="F55" s="26">
        <f>SUM(F32:F54)</f>
        <v>0</v>
      </c>
      <c r="G55" s="25"/>
      <c r="H55" s="26">
        <f>SUM(H32:H54)</f>
        <v>0</v>
      </c>
      <c r="I55" s="25"/>
      <c r="J55" s="26">
        <f>SUM(J32:J54)</f>
        <v>0</v>
      </c>
      <c r="K55" s="25"/>
      <c r="L55" s="26">
        <f>SUM(L32:L54)</f>
        <v>0</v>
      </c>
      <c r="M55" s="26">
        <f>SUM(M32:M54)</f>
        <v>0</v>
      </c>
    </row>
    <row r="57" spans="1:13" x14ac:dyDescent="0.3">
      <c r="A57" s="114" t="s">
        <v>93</v>
      </c>
      <c r="B57" s="115"/>
      <c r="C57" s="115"/>
      <c r="D57" s="115"/>
      <c r="E57" s="115"/>
      <c r="F57" s="115"/>
      <c r="G57" s="115"/>
      <c r="H57" s="115"/>
      <c r="I57" s="115"/>
      <c r="J57" s="115"/>
      <c r="K57" s="115"/>
      <c r="L57" s="115"/>
      <c r="M57" s="115"/>
    </row>
    <row r="58" spans="1:13" x14ac:dyDescent="0.3">
      <c r="A58" s="4">
        <v>1</v>
      </c>
      <c r="B58" s="13" t="s">
        <v>170</v>
      </c>
      <c r="C58" s="23"/>
      <c r="D58" s="23"/>
      <c r="E58" s="23"/>
      <c r="F58" s="23"/>
      <c r="G58" s="23"/>
      <c r="H58" s="23"/>
      <c r="I58" s="4"/>
      <c r="J58" s="4"/>
      <c r="K58" s="4"/>
      <c r="L58" s="4"/>
      <c r="M58" s="4">
        <f>SUM(D58,F58,H58,J58,L58)</f>
        <v>0</v>
      </c>
    </row>
    <row r="59" spans="1:13" x14ac:dyDescent="0.3">
      <c r="A59" s="4">
        <v>2</v>
      </c>
      <c r="B59" s="13" t="s">
        <v>171</v>
      </c>
      <c r="C59" s="23"/>
      <c r="D59" s="23"/>
      <c r="E59" s="23"/>
      <c r="F59" s="23"/>
      <c r="G59" s="23"/>
      <c r="H59" s="23"/>
      <c r="I59" s="4"/>
      <c r="J59" s="4"/>
      <c r="K59" s="4"/>
      <c r="L59" s="4"/>
      <c r="M59" s="4">
        <f t="shared" ref="M59:M80" si="2">SUM(D59,F59,H59,J59,L59)</f>
        <v>0</v>
      </c>
    </row>
    <row r="60" spans="1:13" x14ac:dyDescent="0.3">
      <c r="A60" s="4">
        <v>3</v>
      </c>
      <c r="B60" s="13" t="s">
        <v>172</v>
      </c>
      <c r="C60" s="23"/>
      <c r="D60" s="23"/>
      <c r="E60" s="23"/>
      <c r="F60" s="23"/>
      <c r="G60" s="23"/>
      <c r="H60" s="23"/>
      <c r="I60" s="4"/>
      <c r="J60" s="4"/>
      <c r="K60" s="4"/>
      <c r="L60" s="4"/>
      <c r="M60" s="4">
        <f t="shared" si="2"/>
        <v>0</v>
      </c>
    </row>
    <row r="61" spans="1:13" x14ac:dyDescent="0.3">
      <c r="A61" s="4">
        <v>4</v>
      </c>
      <c r="B61" s="13" t="s">
        <v>173</v>
      </c>
      <c r="C61" s="23"/>
      <c r="D61" s="23"/>
      <c r="E61" s="23"/>
      <c r="F61" s="23"/>
      <c r="G61" s="23"/>
      <c r="H61" s="23"/>
      <c r="I61" s="4"/>
      <c r="J61" s="4"/>
      <c r="K61" s="4"/>
      <c r="L61" s="4"/>
      <c r="M61" s="4">
        <f t="shared" si="2"/>
        <v>0</v>
      </c>
    </row>
    <row r="62" spans="1:13" x14ac:dyDescent="0.3">
      <c r="A62" s="4">
        <v>5</v>
      </c>
      <c r="B62" s="5" t="s">
        <v>174</v>
      </c>
      <c r="C62" s="23"/>
      <c r="D62" s="23"/>
      <c r="E62" s="23"/>
      <c r="F62" s="23"/>
      <c r="G62" s="23"/>
      <c r="H62" s="23"/>
      <c r="I62" s="4"/>
      <c r="J62" s="4"/>
      <c r="K62" s="4"/>
      <c r="L62" s="4"/>
      <c r="M62" s="4">
        <f t="shared" si="2"/>
        <v>0</v>
      </c>
    </row>
    <row r="63" spans="1:13" x14ac:dyDescent="0.3">
      <c r="A63" s="4">
        <v>6</v>
      </c>
      <c r="B63" s="5" t="s">
        <v>175</v>
      </c>
      <c r="C63" s="23"/>
      <c r="D63" s="23"/>
      <c r="E63" s="23"/>
      <c r="F63" s="23"/>
      <c r="G63" s="23"/>
      <c r="H63" s="23"/>
      <c r="I63" s="4"/>
      <c r="J63" s="4"/>
      <c r="K63" s="4"/>
      <c r="L63" s="4"/>
      <c r="M63" s="4">
        <f t="shared" si="2"/>
        <v>0</v>
      </c>
    </row>
    <row r="64" spans="1:13" x14ac:dyDescent="0.3">
      <c r="A64" s="4">
        <v>7</v>
      </c>
      <c r="B64" s="5" t="s">
        <v>176</v>
      </c>
      <c r="C64" s="23"/>
      <c r="D64" s="23"/>
      <c r="E64" s="23"/>
      <c r="F64" s="23"/>
      <c r="G64" s="23"/>
      <c r="H64" s="23"/>
      <c r="I64" s="4"/>
      <c r="J64" s="4"/>
      <c r="K64" s="4"/>
      <c r="L64" s="4"/>
      <c r="M64" s="4">
        <f t="shared" si="2"/>
        <v>0</v>
      </c>
    </row>
    <row r="65" spans="1:13" x14ac:dyDescent="0.3">
      <c r="A65" s="4">
        <v>8</v>
      </c>
      <c r="B65" s="5" t="s">
        <v>177</v>
      </c>
      <c r="C65" s="23"/>
      <c r="D65" s="23"/>
      <c r="E65" s="23"/>
      <c r="F65" s="23"/>
      <c r="G65" s="23"/>
      <c r="H65" s="23"/>
      <c r="I65" s="4"/>
      <c r="J65" s="4"/>
      <c r="K65" s="4"/>
      <c r="L65" s="4"/>
      <c r="M65" s="4">
        <f t="shared" si="2"/>
        <v>0</v>
      </c>
    </row>
    <row r="66" spans="1:13" x14ac:dyDescent="0.3">
      <c r="A66" s="4">
        <v>9</v>
      </c>
      <c r="B66" s="5" t="s">
        <v>178</v>
      </c>
      <c r="C66" s="23"/>
      <c r="D66" s="23"/>
      <c r="E66" s="23"/>
      <c r="F66" s="23"/>
      <c r="G66" s="23"/>
      <c r="H66" s="23"/>
      <c r="I66" s="4"/>
      <c r="J66" s="4"/>
      <c r="K66" s="4"/>
      <c r="L66" s="4"/>
      <c r="M66" s="4">
        <f t="shared" si="2"/>
        <v>0</v>
      </c>
    </row>
    <row r="67" spans="1:13" x14ac:dyDescent="0.3">
      <c r="A67" s="4">
        <v>10</v>
      </c>
      <c r="B67" s="5" t="s">
        <v>179</v>
      </c>
      <c r="C67" s="23"/>
      <c r="D67" s="23"/>
      <c r="E67" s="23"/>
      <c r="F67" s="23"/>
      <c r="G67" s="23"/>
      <c r="H67" s="23"/>
      <c r="I67" s="4"/>
      <c r="J67" s="4"/>
      <c r="K67" s="4"/>
      <c r="L67" s="4"/>
      <c r="M67" s="4">
        <f t="shared" si="2"/>
        <v>0</v>
      </c>
    </row>
    <row r="68" spans="1:13" ht="26.4" x14ac:dyDescent="0.3">
      <c r="A68" s="4">
        <v>11</v>
      </c>
      <c r="B68" s="5" t="s">
        <v>180</v>
      </c>
      <c r="C68" s="23"/>
      <c r="D68" s="23"/>
      <c r="E68" s="23"/>
      <c r="F68" s="23"/>
      <c r="G68" s="23"/>
      <c r="H68" s="23"/>
      <c r="I68" s="4"/>
      <c r="J68" s="4"/>
      <c r="K68" s="4"/>
      <c r="L68" s="4"/>
      <c r="M68" s="4">
        <f t="shared" si="2"/>
        <v>0</v>
      </c>
    </row>
    <row r="69" spans="1:13" x14ac:dyDescent="0.3">
      <c r="A69" s="4">
        <v>12</v>
      </c>
      <c r="B69" s="5" t="s">
        <v>181</v>
      </c>
      <c r="C69" s="23"/>
      <c r="D69" s="23"/>
      <c r="E69" s="23"/>
      <c r="F69" s="23"/>
      <c r="G69" s="23"/>
      <c r="H69" s="23"/>
      <c r="I69" s="4"/>
      <c r="J69" s="4"/>
      <c r="K69" s="4"/>
      <c r="L69" s="4"/>
      <c r="M69" s="4">
        <f t="shared" si="2"/>
        <v>0</v>
      </c>
    </row>
    <row r="70" spans="1:13" x14ac:dyDescent="0.3">
      <c r="A70" s="4">
        <v>13</v>
      </c>
      <c r="B70" s="5" t="s">
        <v>182</v>
      </c>
      <c r="C70" s="23"/>
      <c r="D70" s="23"/>
      <c r="E70" s="23"/>
      <c r="F70" s="23"/>
      <c r="G70" s="23"/>
      <c r="H70" s="23"/>
      <c r="I70" s="4"/>
      <c r="J70" s="4"/>
      <c r="K70" s="4"/>
      <c r="L70" s="4"/>
      <c r="M70" s="4">
        <f t="shared" si="2"/>
        <v>0</v>
      </c>
    </row>
    <row r="71" spans="1:13" x14ac:dyDescent="0.3">
      <c r="A71" s="4">
        <v>14</v>
      </c>
      <c r="B71" s="5" t="s">
        <v>194</v>
      </c>
      <c r="C71" s="23"/>
      <c r="D71" s="23"/>
      <c r="E71" s="23"/>
      <c r="F71" s="23"/>
      <c r="G71" s="23"/>
      <c r="H71" s="23"/>
      <c r="I71" s="4"/>
      <c r="J71" s="4"/>
      <c r="K71" s="4"/>
      <c r="L71" s="4"/>
      <c r="M71" s="4">
        <f t="shared" si="2"/>
        <v>0</v>
      </c>
    </row>
    <row r="72" spans="1:13" x14ac:dyDescent="0.3">
      <c r="A72" s="4">
        <v>15</v>
      </c>
      <c r="B72" s="5" t="s">
        <v>183</v>
      </c>
      <c r="C72" s="23"/>
      <c r="D72" s="23"/>
      <c r="E72" s="23"/>
      <c r="F72" s="23"/>
      <c r="G72" s="23"/>
      <c r="H72" s="23"/>
      <c r="I72" s="4"/>
      <c r="J72" s="4"/>
      <c r="K72" s="4"/>
      <c r="L72" s="4"/>
      <c r="M72" s="4">
        <f t="shared" si="2"/>
        <v>0</v>
      </c>
    </row>
    <row r="73" spans="1:13" x14ac:dyDescent="0.3">
      <c r="A73" s="4">
        <v>16</v>
      </c>
      <c r="B73" s="5" t="s">
        <v>184</v>
      </c>
      <c r="C73" s="23"/>
      <c r="D73" s="23"/>
      <c r="E73" s="23"/>
      <c r="F73" s="23"/>
      <c r="G73" s="23"/>
      <c r="H73" s="23"/>
      <c r="I73" s="4"/>
      <c r="J73" s="4"/>
      <c r="K73" s="4"/>
      <c r="L73" s="4"/>
      <c r="M73" s="4">
        <f t="shared" si="2"/>
        <v>0</v>
      </c>
    </row>
    <row r="74" spans="1:13" x14ac:dyDescent="0.3">
      <c r="A74" s="4">
        <v>17</v>
      </c>
      <c r="B74" s="5" t="s">
        <v>185</v>
      </c>
      <c r="C74" s="23"/>
      <c r="D74" s="23"/>
      <c r="E74" s="23"/>
      <c r="F74" s="23"/>
      <c r="G74" s="23"/>
      <c r="H74" s="23"/>
      <c r="I74" s="4"/>
      <c r="J74" s="4"/>
      <c r="K74" s="4"/>
      <c r="L74" s="4"/>
      <c r="M74" s="4">
        <f t="shared" si="2"/>
        <v>0</v>
      </c>
    </row>
    <row r="75" spans="1:13" x14ac:dyDescent="0.3">
      <c r="A75" s="4">
        <v>18</v>
      </c>
      <c r="B75" s="5" t="s">
        <v>195</v>
      </c>
      <c r="C75" s="23"/>
      <c r="D75" s="23"/>
      <c r="E75" s="23"/>
      <c r="F75" s="23"/>
      <c r="G75" s="23"/>
      <c r="H75" s="23"/>
      <c r="I75" s="4"/>
      <c r="J75" s="4"/>
      <c r="K75" s="4"/>
      <c r="L75" s="4"/>
      <c r="M75" s="4">
        <f t="shared" si="2"/>
        <v>0</v>
      </c>
    </row>
    <row r="76" spans="1:13" x14ac:dyDescent="0.3">
      <c r="A76" s="4">
        <v>19</v>
      </c>
      <c r="B76" s="5" t="s">
        <v>196</v>
      </c>
      <c r="C76" s="23"/>
      <c r="D76" s="23"/>
      <c r="E76" s="23"/>
      <c r="F76" s="23"/>
      <c r="G76" s="23"/>
      <c r="H76" s="23"/>
      <c r="I76" s="4"/>
      <c r="J76" s="4"/>
      <c r="K76" s="4"/>
      <c r="L76" s="4"/>
      <c r="M76" s="4">
        <f t="shared" si="2"/>
        <v>0</v>
      </c>
    </row>
    <row r="77" spans="1:13" x14ac:dyDescent="0.3">
      <c r="A77" s="4">
        <v>20</v>
      </c>
      <c r="B77" s="5" t="s">
        <v>197</v>
      </c>
      <c r="C77" s="23"/>
      <c r="D77" s="23"/>
      <c r="E77" s="23"/>
      <c r="F77" s="23"/>
      <c r="G77" s="23"/>
      <c r="H77" s="23"/>
      <c r="I77" s="4"/>
      <c r="J77" s="4"/>
      <c r="K77" s="4"/>
      <c r="L77" s="4"/>
      <c r="M77" s="4">
        <f t="shared" si="2"/>
        <v>0</v>
      </c>
    </row>
    <row r="78" spans="1:13" x14ac:dyDescent="0.3">
      <c r="A78" s="4">
        <v>21</v>
      </c>
      <c r="B78" s="5" t="s">
        <v>91</v>
      </c>
      <c r="C78" s="23"/>
      <c r="D78" s="23"/>
      <c r="E78" s="23"/>
      <c r="F78" s="23"/>
      <c r="G78" s="23"/>
      <c r="H78" s="23"/>
      <c r="I78" s="4"/>
      <c r="J78" s="4"/>
      <c r="K78" s="4"/>
      <c r="L78" s="4"/>
      <c r="M78" s="4">
        <f t="shared" si="2"/>
        <v>0</v>
      </c>
    </row>
    <row r="79" spans="1:13" x14ac:dyDescent="0.3">
      <c r="A79" s="4">
        <v>22</v>
      </c>
      <c r="B79" s="5" t="str">
        <f>B78</f>
        <v>Any other, please specify</v>
      </c>
      <c r="C79" s="23"/>
      <c r="D79" s="23"/>
      <c r="E79" s="23"/>
      <c r="F79" s="23"/>
      <c r="G79" s="23"/>
      <c r="H79" s="23"/>
      <c r="I79" s="4"/>
      <c r="J79" s="4"/>
      <c r="K79" s="4"/>
      <c r="L79" s="4"/>
      <c r="M79" s="4">
        <f t="shared" si="2"/>
        <v>0</v>
      </c>
    </row>
    <row r="80" spans="1:13" x14ac:dyDescent="0.3">
      <c r="A80" s="4">
        <v>23</v>
      </c>
      <c r="B80" s="5" t="str">
        <f>B79</f>
        <v>Any other, please specify</v>
      </c>
      <c r="C80" s="23"/>
      <c r="D80" s="23"/>
      <c r="E80" s="23"/>
      <c r="F80" s="23"/>
      <c r="G80" s="23"/>
      <c r="H80" s="23"/>
      <c r="I80" s="4"/>
      <c r="J80" s="4"/>
      <c r="K80" s="4"/>
      <c r="L80" s="4"/>
      <c r="M80" s="4">
        <f t="shared" si="2"/>
        <v>0</v>
      </c>
    </row>
    <row r="81" spans="1:13" x14ac:dyDescent="0.3">
      <c r="A81" s="122" t="s">
        <v>186</v>
      </c>
      <c r="B81" s="123"/>
      <c r="C81" s="25"/>
      <c r="D81" s="26">
        <f>SUM(D58:D80)</f>
        <v>0</v>
      </c>
      <c r="E81" s="25"/>
      <c r="F81" s="26">
        <f>SUM(F73:F80)</f>
        <v>0</v>
      </c>
      <c r="G81" s="25"/>
      <c r="H81" s="26">
        <f>SUM(H73:H80)</f>
        <v>0</v>
      </c>
      <c r="I81" s="25"/>
      <c r="J81" s="26">
        <f>SUM(J73:J80)</f>
        <v>0</v>
      </c>
      <c r="K81" s="25"/>
      <c r="L81" s="26">
        <f>SUM(L73:L80)</f>
        <v>0</v>
      </c>
      <c r="M81" s="26">
        <f>SUM(M58:M80)</f>
        <v>0</v>
      </c>
    </row>
    <row r="83" spans="1:13" ht="17.399999999999999" x14ac:dyDescent="0.3">
      <c r="A83" s="112" t="s">
        <v>95</v>
      </c>
      <c r="B83" s="117"/>
      <c r="C83" s="14"/>
      <c r="D83" s="14">
        <f>SUM(D28,D55,D81)</f>
        <v>0</v>
      </c>
      <c r="E83" s="14"/>
      <c r="F83" s="14">
        <f>SUM(F28,F55,F81)</f>
        <v>0</v>
      </c>
      <c r="G83" s="14"/>
      <c r="H83" s="14">
        <f>SUM(H28,H55,H81)</f>
        <v>0</v>
      </c>
      <c r="I83" s="14"/>
      <c r="J83" s="14">
        <f>SUM(J28,J55,J81)</f>
        <v>0</v>
      </c>
      <c r="K83" s="14"/>
      <c r="L83" s="14">
        <f>SUM(L28,L55,L81)</f>
        <v>0</v>
      </c>
      <c r="M83" s="14">
        <f>SUM(M28,M55,M81)</f>
        <v>0</v>
      </c>
    </row>
    <row r="137" ht="17.399999999999999" customHeight="1" x14ac:dyDescent="0.25"/>
  </sheetData>
  <mergeCells count="15">
    <mergeCell ref="A81:B81"/>
    <mergeCell ref="A83:B83"/>
    <mergeCell ref="A31:M31"/>
    <mergeCell ref="A55:B55"/>
    <mergeCell ref="A57:M57"/>
    <mergeCell ref="A4:M4"/>
    <mergeCell ref="A28:B28"/>
    <mergeCell ref="A1:A3"/>
    <mergeCell ref="B1:B3"/>
    <mergeCell ref="C1:D2"/>
    <mergeCell ref="E1:F2"/>
    <mergeCell ref="G1:H2"/>
    <mergeCell ref="I1:J2"/>
    <mergeCell ref="K1:L2"/>
    <mergeCell ref="M1:M3"/>
  </mergeCells>
  <pageMargins left="0.7" right="0.7" top="0.75" bottom="0.75" header="0.3" footer="0.3"/>
  <pageSetup paperSize="8" scale="9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C5350-61B3-46EC-ABAC-76F389779F03}">
  <sheetPr>
    <pageSetUpPr fitToPage="1"/>
  </sheetPr>
  <dimension ref="A1:R17"/>
  <sheetViews>
    <sheetView view="pageBreakPreview" zoomScaleNormal="100" zoomScaleSheetLayoutView="100" workbookViewId="0">
      <selection activeCell="R12" sqref="R12"/>
    </sheetView>
  </sheetViews>
  <sheetFormatPr defaultColWidth="8.88671875" defaultRowHeight="13.2" x14ac:dyDescent="0.3"/>
  <cols>
    <col min="1" max="1" width="8.88671875" style="3"/>
    <col min="2" max="2" width="27.109375" style="9" customWidth="1"/>
    <col min="3" max="3" width="14.44140625" style="8" customWidth="1"/>
    <col min="4" max="4" width="13.88671875" style="8" customWidth="1"/>
    <col min="5" max="5" width="10.88671875" style="3" customWidth="1"/>
    <col min="6" max="6" width="15.5546875" style="8" customWidth="1"/>
    <col min="7" max="7" width="13.88671875" style="8" customWidth="1"/>
    <col min="8" max="8" width="10.88671875" style="3" customWidth="1"/>
    <col min="9" max="9" width="14.88671875" style="8" customWidth="1"/>
    <col min="10" max="10" width="13.88671875" style="8" customWidth="1"/>
    <col min="11" max="11" width="10.88671875" style="3" customWidth="1"/>
    <col min="12" max="12" width="14.109375" style="8" customWidth="1"/>
    <col min="13" max="13" width="13.88671875" style="8" customWidth="1"/>
    <col min="14" max="14" width="10.88671875" style="3" customWidth="1"/>
    <col min="15" max="15" width="14.88671875" style="8" customWidth="1"/>
    <col min="16" max="16" width="13.88671875" style="8" customWidth="1"/>
    <col min="17" max="17" width="10.88671875" style="3" customWidth="1"/>
    <col min="18" max="18" width="15.88671875" style="3" customWidth="1"/>
    <col min="19" max="16384" width="8.88671875" style="8"/>
  </cols>
  <sheetData>
    <row r="1" spans="1:18" s="3" customFormat="1" ht="14.4" customHeight="1" x14ac:dyDescent="0.3">
      <c r="A1" s="109" t="s">
        <v>51</v>
      </c>
      <c r="B1" s="87" t="s">
        <v>138</v>
      </c>
      <c r="C1" s="156" t="s">
        <v>55</v>
      </c>
      <c r="D1" s="156"/>
      <c r="E1" s="156"/>
      <c r="F1" s="156" t="s">
        <v>56</v>
      </c>
      <c r="G1" s="156"/>
      <c r="H1" s="156"/>
      <c r="I1" s="156" t="s">
        <v>57</v>
      </c>
      <c r="J1" s="156"/>
      <c r="K1" s="156"/>
      <c r="L1" s="156" t="s">
        <v>58</v>
      </c>
      <c r="M1" s="156"/>
      <c r="N1" s="156"/>
      <c r="O1" s="156" t="s">
        <v>59</v>
      </c>
      <c r="P1" s="156"/>
      <c r="Q1" s="156"/>
      <c r="R1" s="154" t="s">
        <v>139</v>
      </c>
    </row>
    <row r="2" spans="1:18" s="3" customFormat="1" ht="26.4" x14ac:dyDescent="0.3">
      <c r="A2" s="109"/>
      <c r="B2" s="87"/>
      <c r="C2" s="17" t="s">
        <v>140</v>
      </c>
      <c r="D2" s="17" t="s">
        <v>141</v>
      </c>
      <c r="E2" s="17" t="s">
        <v>142</v>
      </c>
      <c r="F2" s="7" t="s">
        <v>143</v>
      </c>
      <c r="G2" s="7" t="s">
        <v>144</v>
      </c>
      <c r="H2" s="7" t="s">
        <v>145</v>
      </c>
      <c r="I2" s="17" t="s">
        <v>146</v>
      </c>
      <c r="J2" s="17" t="s">
        <v>147</v>
      </c>
      <c r="K2" s="17" t="s">
        <v>148</v>
      </c>
      <c r="L2" s="7" t="s">
        <v>149</v>
      </c>
      <c r="M2" s="7" t="s">
        <v>150</v>
      </c>
      <c r="N2" s="7" t="s">
        <v>151</v>
      </c>
      <c r="O2" s="17" t="s">
        <v>152</v>
      </c>
      <c r="P2" s="17" t="s">
        <v>153</v>
      </c>
      <c r="Q2" s="17" t="s">
        <v>154</v>
      </c>
      <c r="R2" s="154"/>
    </row>
    <row r="3" spans="1:18" x14ac:dyDescent="0.3">
      <c r="A3" s="4">
        <v>1</v>
      </c>
      <c r="B3" s="5" t="s">
        <v>204</v>
      </c>
      <c r="C3" s="6"/>
      <c r="D3" s="6"/>
      <c r="E3" s="4">
        <f t="shared" ref="E3:E11" si="0">C3*D3</f>
        <v>0</v>
      </c>
      <c r="F3" s="6"/>
      <c r="G3" s="6"/>
      <c r="H3" s="4">
        <f t="shared" ref="H3:H11" si="1">F3*G3</f>
        <v>0</v>
      </c>
      <c r="I3" s="6"/>
      <c r="J3" s="6"/>
      <c r="K3" s="4">
        <f t="shared" ref="K3:K11" si="2">I3*J3</f>
        <v>0</v>
      </c>
      <c r="L3" s="6"/>
      <c r="M3" s="6"/>
      <c r="N3" s="4">
        <f t="shared" ref="N3:N11" si="3">L3*M3</f>
        <v>0</v>
      </c>
      <c r="O3" s="6"/>
      <c r="P3" s="6"/>
      <c r="Q3" s="4">
        <f t="shared" ref="Q3:Q11" si="4">O3*P3</f>
        <v>0</v>
      </c>
      <c r="R3" s="4">
        <f t="shared" ref="R3:R11" si="5">SUM(E3,H3,K3,N3,Q3)</f>
        <v>0</v>
      </c>
    </row>
    <row r="4" spans="1:18" x14ac:dyDescent="0.3">
      <c r="A4" s="4">
        <v>2</v>
      </c>
      <c r="B4" s="5" t="s">
        <v>205</v>
      </c>
      <c r="C4" s="6"/>
      <c r="D4" s="6"/>
      <c r="E4" s="4">
        <f t="shared" si="0"/>
        <v>0</v>
      </c>
      <c r="F4" s="6"/>
      <c r="G4" s="6"/>
      <c r="H4" s="4">
        <f t="shared" si="1"/>
        <v>0</v>
      </c>
      <c r="I4" s="6"/>
      <c r="J4" s="6"/>
      <c r="K4" s="4">
        <f t="shared" si="2"/>
        <v>0</v>
      </c>
      <c r="L4" s="6"/>
      <c r="M4" s="6"/>
      <c r="N4" s="4">
        <f t="shared" si="3"/>
        <v>0</v>
      </c>
      <c r="O4" s="6"/>
      <c r="P4" s="6"/>
      <c r="Q4" s="4">
        <f t="shared" si="4"/>
        <v>0</v>
      </c>
      <c r="R4" s="4">
        <f t="shared" si="5"/>
        <v>0</v>
      </c>
    </row>
    <row r="5" spans="1:18" x14ac:dyDescent="0.3">
      <c r="A5" s="4">
        <v>3</v>
      </c>
      <c r="B5" s="5" t="s">
        <v>206</v>
      </c>
      <c r="C5" s="6"/>
      <c r="D5" s="6"/>
      <c r="E5" s="4">
        <f t="shared" si="0"/>
        <v>0</v>
      </c>
      <c r="F5" s="6"/>
      <c r="G5" s="6"/>
      <c r="H5" s="4">
        <f t="shared" si="1"/>
        <v>0</v>
      </c>
      <c r="I5" s="6"/>
      <c r="J5" s="6"/>
      <c r="K5" s="4">
        <f t="shared" si="2"/>
        <v>0</v>
      </c>
      <c r="L5" s="6"/>
      <c r="M5" s="6"/>
      <c r="N5" s="4">
        <f t="shared" si="3"/>
        <v>0</v>
      </c>
      <c r="O5" s="6"/>
      <c r="P5" s="6"/>
      <c r="Q5" s="4">
        <f t="shared" si="4"/>
        <v>0</v>
      </c>
      <c r="R5" s="4">
        <f t="shared" si="5"/>
        <v>0</v>
      </c>
    </row>
    <row r="6" spans="1:18" x14ac:dyDescent="0.3">
      <c r="A6" s="4">
        <v>4</v>
      </c>
      <c r="B6" s="5" t="s">
        <v>207</v>
      </c>
      <c r="C6" s="6"/>
      <c r="D6" s="6"/>
      <c r="E6" s="4">
        <f t="shared" si="0"/>
        <v>0</v>
      </c>
      <c r="F6" s="6"/>
      <c r="G6" s="6"/>
      <c r="H6" s="4">
        <f t="shared" si="1"/>
        <v>0</v>
      </c>
      <c r="I6" s="6"/>
      <c r="J6" s="6"/>
      <c r="K6" s="4">
        <f t="shared" si="2"/>
        <v>0</v>
      </c>
      <c r="L6" s="6"/>
      <c r="M6" s="6"/>
      <c r="N6" s="4">
        <f t="shared" si="3"/>
        <v>0</v>
      </c>
      <c r="O6" s="6"/>
      <c r="P6" s="6"/>
      <c r="Q6" s="4">
        <f t="shared" si="4"/>
        <v>0</v>
      </c>
      <c r="R6" s="4">
        <f t="shared" si="5"/>
        <v>0</v>
      </c>
    </row>
    <row r="7" spans="1:18" x14ac:dyDescent="0.3">
      <c r="A7" s="4">
        <v>5</v>
      </c>
      <c r="B7" s="5" t="s">
        <v>227</v>
      </c>
      <c r="C7" s="6"/>
      <c r="D7" s="6"/>
      <c r="E7" s="4">
        <f t="shared" si="0"/>
        <v>0</v>
      </c>
      <c r="F7" s="6"/>
      <c r="G7" s="6"/>
      <c r="H7" s="4">
        <f t="shared" si="1"/>
        <v>0</v>
      </c>
      <c r="I7" s="6"/>
      <c r="J7" s="6"/>
      <c r="K7" s="4">
        <f t="shared" si="2"/>
        <v>0</v>
      </c>
      <c r="L7" s="6"/>
      <c r="M7" s="6"/>
      <c r="N7" s="4">
        <f t="shared" si="3"/>
        <v>0</v>
      </c>
      <c r="O7" s="6"/>
      <c r="P7" s="6"/>
      <c r="Q7" s="4">
        <f t="shared" si="4"/>
        <v>0</v>
      </c>
      <c r="R7" s="4">
        <f t="shared" si="5"/>
        <v>0</v>
      </c>
    </row>
    <row r="8" spans="1:18" x14ac:dyDescent="0.3">
      <c r="A8" s="4">
        <v>6</v>
      </c>
      <c r="B8" s="5" t="s">
        <v>91</v>
      </c>
      <c r="C8" s="6"/>
      <c r="D8" s="6"/>
      <c r="E8" s="4">
        <f t="shared" si="0"/>
        <v>0</v>
      </c>
      <c r="F8" s="6"/>
      <c r="G8" s="6"/>
      <c r="H8" s="4">
        <f t="shared" si="1"/>
        <v>0</v>
      </c>
      <c r="I8" s="6"/>
      <c r="J8" s="6"/>
      <c r="K8" s="4">
        <f t="shared" si="2"/>
        <v>0</v>
      </c>
      <c r="L8" s="6"/>
      <c r="M8" s="6"/>
      <c r="N8" s="4">
        <f t="shared" si="3"/>
        <v>0</v>
      </c>
      <c r="O8" s="6"/>
      <c r="P8" s="6"/>
      <c r="Q8" s="4">
        <f t="shared" si="4"/>
        <v>0</v>
      </c>
      <c r="R8" s="4">
        <f t="shared" si="5"/>
        <v>0</v>
      </c>
    </row>
    <row r="9" spans="1:18" x14ac:dyDescent="0.3">
      <c r="A9" s="4">
        <v>7</v>
      </c>
      <c r="B9" s="5" t="s">
        <v>91</v>
      </c>
      <c r="C9" s="6"/>
      <c r="D9" s="6"/>
      <c r="E9" s="4">
        <f t="shared" si="0"/>
        <v>0</v>
      </c>
      <c r="F9" s="6"/>
      <c r="G9" s="6"/>
      <c r="H9" s="4">
        <f t="shared" si="1"/>
        <v>0</v>
      </c>
      <c r="I9" s="6"/>
      <c r="J9" s="6"/>
      <c r="K9" s="4">
        <f t="shared" si="2"/>
        <v>0</v>
      </c>
      <c r="L9" s="6"/>
      <c r="M9" s="6"/>
      <c r="N9" s="4">
        <f t="shared" si="3"/>
        <v>0</v>
      </c>
      <c r="O9" s="6"/>
      <c r="P9" s="6"/>
      <c r="Q9" s="4">
        <f t="shared" si="4"/>
        <v>0</v>
      </c>
      <c r="R9" s="4">
        <f t="shared" si="5"/>
        <v>0</v>
      </c>
    </row>
    <row r="10" spans="1:18" x14ac:dyDescent="0.3">
      <c r="A10" s="4">
        <v>8</v>
      </c>
      <c r="B10" s="5" t="s">
        <v>91</v>
      </c>
      <c r="C10" s="6"/>
      <c r="D10" s="6"/>
      <c r="E10" s="4">
        <f t="shared" si="0"/>
        <v>0</v>
      </c>
      <c r="F10" s="6"/>
      <c r="G10" s="6"/>
      <c r="H10" s="4">
        <f t="shared" si="1"/>
        <v>0</v>
      </c>
      <c r="I10" s="6"/>
      <c r="J10" s="6"/>
      <c r="K10" s="4">
        <f t="shared" si="2"/>
        <v>0</v>
      </c>
      <c r="L10" s="6"/>
      <c r="M10" s="6"/>
      <c r="N10" s="4">
        <f t="shared" si="3"/>
        <v>0</v>
      </c>
      <c r="O10" s="6"/>
      <c r="P10" s="6"/>
      <c r="Q10" s="4">
        <f t="shared" si="4"/>
        <v>0</v>
      </c>
      <c r="R10" s="4">
        <f t="shared" si="5"/>
        <v>0</v>
      </c>
    </row>
    <row r="11" spans="1:18" x14ac:dyDescent="0.3">
      <c r="A11" s="4">
        <v>9</v>
      </c>
      <c r="B11" s="5" t="s">
        <v>91</v>
      </c>
      <c r="C11" s="6"/>
      <c r="D11" s="6"/>
      <c r="E11" s="4">
        <f t="shared" si="0"/>
        <v>0</v>
      </c>
      <c r="F11" s="6"/>
      <c r="G11" s="6"/>
      <c r="H11" s="4">
        <f t="shared" si="1"/>
        <v>0</v>
      </c>
      <c r="I11" s="6"/>
      <c r="J11" s="6"/>
      <c r="K11" s="4">
        <f t="shared" si="2"/>
        <v>0</v>
      </c>
      <c r="L11" s="6"/>
      <c r="M11" s="6"/>
      <c r="N11" s="4">
        <f t="shared" si="3"/>
        <v>0</v>
      </c>
      <c r="O11" s="6"/>
      <c r="P11" s="6"/>
      <c r="Q11" s="4">
        <f t="shared" si="4"/>
        <v>0</v>
      </c>
      <c r="R11" s="4">
        <f t="shared" si="5"/>
        <v>0</v>
      </c>
    </row>
    <row r="12" spans="1:18" ht="17.399999999999999" x14ac:dyDescent="0.3">
      <c r="A12" s="155" t="s">
        <v>95</v>
      </c>
      <c r="B12" s="155"/>
      <c r="C12" s="49"/>
      <c r="D12" s="49"/>
      <c r="E12" s="50">
        <f>SUM(E3:E11)</f>
        <v>0</v>
      </c>
      <c r="F12" s="49"/>
      <c r="G12" s="49"/>
      <c r="H12" s="50">
        <f>SUM(H3:H11)</f>
        <v>0</v>
      </c>
      <c r="I12" s="49"/>
      <c r="J12" s="49"/>
      <c r="K12" s="50">
        <f>SUM(K3:K11)</f>
        <v>0</v>
      </c>
      <c r="L12" s="49"/>
      <c r="M12" s="49"/>
      <c r="N12" s="50">
        <f>SUM(N3:N11)</f>
        <v>0</v>
      </c>
      <c r="O12" s="49"/>
      <c r="P12" s="49"/>
      <c r="Q12" s="50">
        <f>SUM(Q3:Q11)</f>
        <v>0</v>
      </c>
      <c r="R12" s="83">
        <f>SUM(R3:R11)</f>
        <v>0</v>
      </c>
    </row>
    <row r="16" spans="1:18" x14ac:dyDescent="0.3">
      <c r="A16" s="3" t="s">
        <v>155</v>
      </c>
    </row>
    <row r="17" spans="1:6" ht="42.6" customHeight="1" x14ac:dyDescent="0.3">
      <c r="A17" s="3">
        <v>1</v>
      </c>
      <c r="B17" s="157"/>
      <c r="C17" s="157"/>
      <c r="D17" s="157"/>
      <c r="E17" s="157"/>
      <c r="F17" s="157"/>
    </row>
  </sheetData>
  <mergeCells count="10">
    <mergeCell ref="R1:R2"/>
    <mergeCell ref="A12:B12"/>
    <mergeCell ref="O1:Q1"/>
    <mergeCell ref="B17:F17"/>
    <mergeCell ref="B1:B2"/>
    <mergeCell ref="A1:A2"/>
    <mergeCell ref="C1:E1"/>
    <mergeCell ref="F1:H1"/>
    <mergeCell ref="I1:K1"/>
    <mergeCell ref="L1:N1"/>
  </mergeCells>
  <pageMargins left="0.7" right="0.7" top="0.75" bottom="0.75" header="0.3" footer="0.3"/>
  <pageSetup paperSize="8" scale="77"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3B2B1-F04D-4A4A-9B12-06AFEC533795}">
  <sheetPr>
    <pageSetUpPr fitToPage="1"/>
  </sheetPr>
  <dimension ref="A1:V10"/>
  <sheetViews>
    <sheetView tabSelected="1" view="pageBreakPreview" zoomScale="122" zoomScaleNormal="100" workbookViewId="0">
      <selection activeCell="A6" sqref="A6:C6"/>
    </sheetView>
  </sheetViews>
  <sheetFormatPr defaultColWidth="8.88671875" defaultRowHeight="13.2" x14ac:dyDescent="0.3"/>
  <cols>
    <col min="1" max="1" width="8.109375" style="48" customWidth="1"/>
    <col min="2" max="2" width="39.109375" style="40" customWidth="1"/>
    <col min="3" max="3" width="28.109375" style="40" bestFit="1" customWidth="1"/>
    <col min="4" max="21" width="8.88671875" style="40"/>
    <col min="22" max="22" width="12.109375" style="40" customWidth="1"/>
    <col min="23" max="16384" width="8.88671875" style="40"/>
  </cols>
  <sheetData>
    <row r="1" spans="1:22" ht="14.4" customHeight="1" x14ac:dyDescent="0.3">
      <c r="A1" s="160" t="s">
        <v>51</v>
      </c>
      <c r="B1" s="160" t="s">
        <v>156</v>
      </c>
      <c r="C1" s="160" t="s">
        <v>157</v>
      </c>
      <c r="D1" s="161" t="s">
        <v>54</v>
      </c>
      <c r="E1" s="161"/>
      <c r="F1" s="161"/>
      <c r="G1" s="162" t="s">
        <v>55</v>
      </c>
      <c r="H1" s="162"/>
      <c r="I1" s="162"/>
      <c r="J1" s="161" t="s">
        <v>56</v>
      </c>
      <c r="K1" s="161"/>
      <c r="L1" s="161"/>
      <c r="M1" s="162" t="s">
        <v>57</v>
      </c>
      <c r="N1" s="162"/>
      <c r="O1" s="162"/>
      <c r="P1" s="161" t="s">
        <v>58</v>
      </c>
      <c r="Q1" s="161"/>
      <c r="R1" s="161"/>
      <c r="S1" s="162" t="s">
        <v>59</v>
      </c>
      <c r="T1" s="162"/>
      <c r="U1" s="162"/>
      <c r="V1" s="159" t="s">
        <v>95</v>
      </c>
    </row>
    <row r="2" spans="1:22" s="53" customFormat="1" x14ac:dyDescent="0.3">
      <c r="A2" s="160"/>
      <c r="B2" s="160"/>
      <c r="C2" s="160"/>
      <c r="D2" s="51" t="s">
        <v>84</v>
      </c>
      <c r="E2" s="51" t="s">
        <v>158</v>
      </c>
      <c r="F2" s="51" t="s">
        <v>159</v>
      </c>
      <c r="G2" s="52" t="s">
        <v>84</v>
      </c>
      <c r="H2" s="52" t="s">
        <v>158</v>
      </c>
      <c r="I2" s="52" t="s">
        <v>159</v>
      </c>
      <c r="J2" s="51" t="s">
        <v>84</v>
      </c>
      <c r="K2" s="51" t="s">
        <v>158</v>
      </c>
      <c r="L2" s="51" t="s">
        <v>159</v>
      </c>
      <c r="M2" s="52" t="s">
        <v>84</v>
      </c>
      <c r="N2" s="52" t="s">
        <v>158</v>
      </c>
      <c r="O2" s="52" t="s">
        <v>159</v>
      </c>
      <c r="P2" s="51" t="s">
        <v>84</v>
      </c>
      <c r="Q2" s="51" t="s">
        <v>158</v>
      </c>
      <c r="R2" s="51" t="s">
        <v>159</v>
      </c>
      <c r="S2" s="52" t="s">
        <v>84</v>
      </c>
      <c r="T2" s="52" t="s">
        <v>158</v>
      </c>
      <c r="U2" s="52" t="s">
        <v>159</v>
      </c>
      <c r="V2" s="159"/>
    </row>
    <row r="3" spans="1:22" x14ac:dyDescent="0.3">
      <c r="A3" s="42">
        <v>1</v>
      </c>
      <c r="B3" s="41" t="s">
        <v>160</v>
      </c>
      <c r="C3" s="41" t="s">
        <v>161</v>
      </c>
      <c r="D3" s="43"/>
      <c r="E3" s="44"/>
      <c r="F3" s="44"/>
      <c r="G3" s="42">
        <v>100</v>
      </c>
      <c r="H3" s="41"/>
      <c r="I3" s="41">
        <f>G3*H3</f>
        <v>0</v>
      </c>
      <c r="J3" s="43"/>
      <c r="K3" s="44"/>
      <c r="L3" s="44"/>
      <c r="M3" s="43"/>
      <c r="N3" s="44"/>
      <c r="O3" s="44"/>
      <c r="P3" s="43"/>
      <c r="Q3" s="44"/>
      <c r="R3" s="44"/>
      <c r="S3" s="43"/>
      <c r="T3" s="44"/>
      <c r="U3" s="44"/>
      <c r="V3" s="41">
        <f>I3</f>
        <v>0</v>
      </c>
    </row>
    <row r="4" spans="1:22" x14ac:dyDescent="0.3">
      <c r="A4" s="42">
        <v>2</v>
      </c>
      <c r="B4" s="45" t="s">
        <v>162</v>
      </c>
      <c r="C4" s="45"/>
      <c r="D4" s="43"/>
      <c r="E4" s="44"/>
      <c r="F4" s="44"/>
      <c r="G4" s="42"/>
      <c r="H4" s="41"/>
      <c r="I4" s="41"/>
      <c r="J4" s="43"/>
      <c r="K4" s="44"/>
      <c r="L4" s="44"/>
      <c r="M4" s="43"/>
      <c r="N4" s="44"/>
      <c r="O4" s="44"/>
      <c r="P4" s="43"/>
      <c r="Q4" s="44"/>
      <c r="R4" s="44"/>
      <c r="S4" s="43"/>
      <c r="T4" s="44"/>
      <c r="U4" s="44"/>
      <c r="V4" s="41">
        <f t="shared" ref="V4:V5" si="0">I4</f>
        <v>0</v>
      </c>
    </row>
    <row r="5" spans="1:22" ht="15.9" customHeight="1" x14ac:dyDescent="0.3">
      <c r="A5" s="42">
        <v>3</v>
      </c>
      <c r="B5" s="6" t="s">
        <v>162</v>
      </c>
      <c r="C5" s="6"/>
      <c r="D5" s="43"/>
      <c r="E5" s="44"/>
      <c r="F5" s="44"/>
      <c r="G5" s="42"/>
      <c r="H5" s="41"/>
      <c r="I5" s="41"/>
      <c r="J5" s="43"/>
      <c r="K5" s="44"/>
      <c r="L5" s="44"/>
      <c r="M5" s="43"/>
      <c r="N5" s="44"/>
      <c r="O5" s="44"/>
      <c r="P5" s="43"/>
      <c r="Q5" s="44"/>
      <c r="R5" s="44"/>
      <c r="S5" s="43"/>
      <c r="T5" s="44"/>
      <c r="U5" s="44"/>
      <c r="V5" s="41">
        <f t="shared" si="0"/>
        <v>0</v>
      </c>
    </row>
    <row r="6" spans="1:22" x14ac:dyDescent="0.3">
      <c r="A6" s="158" t="s">
        <v>95</v>
      </c>
      <c r="B6" s="158"/>
      <c r="C6" s="158"/>
      <c r="D6" s="46"/>
      <c r="E6" s="46"/>
      <c r="F6" s="47"/>
      <c r="G6" s="46"/>
      <c r="H6" s="46"/>
      <c r="I6" s="47">
        <f>SUM(I3:I5)</f>
        <v>0</v>
      </c>
      <c r="J6" s="46"/>
      <c r="K6" s="46"/>
      <c r="L6" s="47"/>
      <c r="M6" s="46"/>
      <c r="N6" s="46"/>
      <c r="O6" s="47"/>
      <c r="P6" s="46"/>
      <c r="Q6" s="46"/>
      <c r="R6" s="47"/>
      <c r="S6" s="46"/>
      <c r="T6" s="46"/>
      <c r="U6" s="47"/>
      <c r="V6" s="47">
        <f>SUM(V3:V5)</f>
        <v>0</v>
      </c>
    </row>
    <row r="8" spans="1:22" s="8" customFormat="1" x14ac:dyDescent="0.3">
      <c r="A8" s="48" t="s">
        <v>163</v>
      </c>
      <c r="C8" s="3"/>
      <c r="F8" s="3"/>
      <c r="I8" s="3"/>
      <c r="L8" s="3"/>
      <c r="O8" s="3"/>
      <c r="R8" s="3"/>
      <c r="S8" s="3"/>
    </row>
    <row r="9" spans="1:22" x14ac:dyDescent="0.3">
      <c r="A9" s="4">
        <v>2</v>
      </c>
      <c r="B9" s="86" t="s">
        <v>164</v>
      </c>
      <c r="C9" s="86"/>
      <c r="D9" s="86"/>
      <c r="E9" s="86"/>
      <c r="F9" s="86"/>
      <c r="G9" s="86"/>
      <c r="H9" s="86"/>
      <c r="I9" s="86"/>
      <c r="J9" s="86"/>
      <c r="K9" s="86"/>
      <c r="L9" s="86"/>
    </row>
    <row r="10" spans="1:22" x14ac:dyDescent="0.3">
      <c r="A10" s="48">
        <v>3</v>
      </c>
      <c r="B10" s="86" t="s">
        <v>167</v>
      </c>
      <c r="C10" s="86"/>
      <c r="D10" s="86"/>
      <c r="E10" s="86"/>
      <c r="F10" s="86"/>
      <c r="G10" s="86"/>
      <c r="H10" s="86"/>
      <c r="I10" s="86"/>
      <c r="J10" s="86"/>
      <c r="K10" s="86"/>
      <c r="L10" s="86"/>
    </row>
  </sheetData>
  <mergeCells count="13">
    <mergeCell ref="B10:L10"/>
    <mergeCell ref="B9:L9"/>
    <mergeCell ref="A6:C6"/>
    <mergeCell ref="V1:V2"/>
    <mergeCell ref="C1:C2"/>
    <mergeCell ref="B1:B2"/>
    <mergeCell ref="A1:A2"/>
    <mergeCell ref="D1:F1"/>
    <mergeCell ref="G1:I1"/>
    <mergeCell ref="J1:L1"/>
    <mergeCell ref="M1:O1"/>
    <mergeCell ref="P1:R1"/>
    <mergeCell ref="S1:U1"/>
  </mergeCells>
  <pageMargins left="0.7" right="0.7" top="0.75" bottom="0.75" header="0.3" footer="0.3"/>
  <pageSetup paperSize="8"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Instruction</vt:lpstr>
      <vt:lpstr>Summary</vt:lpstr>
      <vt:lpstr>Product License Cost</vt:lpstr>
      <vt:lpstr>Product Implementation cost</vt:lpstr>
      <vt:lpstr>OEM Services Cost</vt:lpstr>
      <vt:lpstr>IT Infrastructure Cost</vt:lpstr>
      <vt:lpstr>ATS Annual Subscription COST</vt:lpstr>
      <vt:lpstr>Appliance Cost</vt:lpstr>
      <vt:lpstr>AMC Appliance Cost</vt:lpstr>
      <vt:lpstr>FM Cost</vt:lpstr>
      <vt:lpstr>Other Cost</vt:lpstr>
      <vt:lpstr>'IT Infrastructure Cost'!Print_Area</vt:lpstr>
      <vt:lpstr>'Other Cost'!Print_Area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Abhimanyu Rathore</dc:creator>
  <cp:keywords/>
  <dc:description/>
  <cp:lastModifiedBy>Kshitij Agarwal</cp:lastModifiedBy>
  <cp:revision/>
  <cp:lastPrinted>2026-08-18T13:28:22Z</cp:lastPrinted>
  <dcterms:created xsi:type="dcterms:W3CDTF">2025-04-11T11:42:33Z</dcterms:created>
  <dcterms:modified xsi:type="dcterms:W3CDTF">2026-08-18T13:28:22Z</dcterms:modified>
  <cp:category/>
  <cp:contentStatus/>
</cp:coreProperties>
</file>